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activeTab="3"/>
  </bookViews>
  <sheets>
    <sheet name="Cu en conc-oficial" sheetId="23" r:id="rId1"/>
    <sheet name="Rec-oficial" sheetId="22" r:id="rId2"/>
    <sheet name="Fe en conc" sheetId="25" r:id="rId3"/>
    <sheet name="Res CuMB y FEesc" sheetId="27" r:id="rId4"/>
    <sheet name="Ene" sheetId="2" r:id="rId5"/>
    <sheet name="Feb" sheetId="13" r:id="rId6"/>
    <sheet name="Mar" sheetId="15" r:id="rId7"/>
    <sheet name="Abr" sheetId="16" r:id="rId8"/>
    <sheet name="May" sheetId="17" r:id="rId9"/>
    <sheet name="Jun" sheetId="18" r:id="rId10"/>
    <sheet name="Jul" sheetId="19" r:id="rId11"/>
    <sheet name="Ago" sheetId="20" r:id="rId12"/>
    <sheet name="Sep" sheetId="21" r:id="rId13"/>
    <sheet name="Oct" sheetId="26" r:id="rId14"/>
    <sheet name="Conjuntos" sheetId="24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calcPr calcId="152511"/>
</workbook>
</file>

<file path=xl/calcChain.xml><?xml version="1.0" encoding="utf-8"?>
<calcChain xmlns="http://schemas.openxmlformats.org/spreadsheetml/2006/main">
  <c r="C11" i="27" l="1"/>
  <c r="D11" i="27"/>
  <c r="B11" i="27"/>
  <c r="C10" i="27"/>
  <c r="D10" i="27"/>
  <c r="B10" i="27"/>
  <c r="C9" i="27"/>
  <c r="D9" i="27"/>
  <c r="B9" i="27"/>
  <c r="C8" i="27"/>
  <c r="D8" i="27"/>
  <c r="B8" i="27"/>
  <c r="C7" i="27"/>
  <c r="D7" i="27"/>
  <c r="B7" i="27"/>
  <c r="C6" i="27"/>
  <c r="D6" i="27"/>
  <c r="B6" i="27"/>
  <c r="C5" i="27"/>
  <c r="D5" i="27"/>
  <c r="B5" i="27"/>
  <c r="C4" i="27"/>
  <c r="D4" i="27"/>
  <c r="B4" i="27"/>
  <c r="C3" i="27"/>
  <c r="D3" i="27"/>
  <c r="B3" i="27"/>
  <c r="C2" i="27"/>
  <c r="D2" i="27"/>
  <c r="B2" i="27"/>
  <c r="C33" i="26"/>
  <c r="D33" i="26"/>
  <c r="B33" i="26"/>
  <c r="C8" i="26"/>
  <c r="C9" i="26"/>
  <c r="C10" i="26"/>
  <c r="C11" i="26"/>
  <c r="C12" i="26"/>
  <c r="C13" i="26"/>
  <c r="C14" i="26"/>
  <c r="C15" i="26"/>
  <c r="C16" i="26"/>
  <c r="C17" i="26"/>
  <c r="C18" i="26"/>
  <c r="C19" i="26"/>
  <c r="C20" i="26"/>
  <c r="C21" i="26"/>
  <c r="C22" i="26"/>
  <c r="C23" i="26"/>
  <c r="C24" i="26"/>
  <c r="C25" i="26"/>
  <c r="C26" i="26"/>
  <c r="C27" i="26"/>
  <c r="C28" i="26"/>
  <c r="C29" i="26"/>
  <c r="C30" i="26"/>
  <c r="C31" i="26"/>
  <c r="C32" i="26"/>
  <c r="B8" i="26"/>
  <c r="B9" i="26"/>
  <c r="B10" i="26"/>
  <c r="B11" i="26"/>
  <c r="B12" i="26"/>
  <c r="B13" i="26"/>
  <c r="B14" i="26"/>
  <c r="B15" i="26"/>
  <c r="B16" i="26"/>
  <c r="B17" i="26"/>
  <c r="B18" i="26"/>
  <c r="B19" i="26"/>
  <c r="B20" i="26"/>
  <c r="B21" i="26"/>
  <c r="B22" i="26"/>
  <c r="B23" i="26"/>
  <c r="B24" i="26"/>
  <c r="B25" i="26"/>
  <c r="B26" i="26"/>
  <c r="B27" i="26"/>
  <c r="B28" i="26"/>
  <c r="B29" i="26"/>
  <c r="B30" i="26"/>
  <c r="B31" i="26"/>
  <c r="B32" i="26"/>
  <c r="C33" i="21"/>
  <c r="D33" i="21"/>
  <c r="E33" i="21"/>
  <c r="F33" i="21"/>
  <c r="G33" i="21"/>
  <c r="B33" i="21"/>
  <c r="C33" i="20"/>
  <c r="D33" i="20"/>
  <c r="B33" i="20"/>
  <c r="C33" i="19"/>
  <c r="D33" i="19"/>
  <c r="B33" i="19"/>
  <c r="C33" i="18"/>
  <c r="D33" i="18"/>
  <c r="B33" i="18"/>
  <c r="B33" i="2"/>
  <c r="C33" i="17"/>
  <c r="D33" i="17"/>
  <c r="B33" i="17"/>
  <c r="C33" i="16"/>
  <c r="D33" i="16"/>
  <c r="B33" i="16"/>
  <c r="C33" i="15"/>
  <c r="D33" i="15"/>
  <c r="B33" i="15"/>
  <c r="C33" i="13"/>
  <c r="D33" i="13"/>
  <c r="B33" i="13"/>
  <c r="C33" i="2"/>
  <c r="D33" i="2"/>
  <c r="D32" i="26" l="1"/>
  <c r="D31" i="26"/>
  <c r="D30" i="26"/>
  <c r="D29" i="26"/>
  <c r="D28" i="26"/>
  <c r="D27" i="26"/>
  <c r="D26" i="26"/>
  <c r="D25" i="26"/>
  <c r="D24" i="26"/>
  <c r="D23" i="26"/>
  <c r="D22" i="26"/>
  <c r="D21" i="26"/>
  <c r="D20" i="26"/>
  <c r="D19" i="26"/>
  <c r="D18" i="26"/>
  <c r="D17" i="26"/>
  <c r="D16" i="26"/>
  <c r="D15" i="26"/>
  <c r="D14" i="26"/>
  <c r="D13" i="26"/>
  <c r="D12" i="26"/>
  <c r="D11" i="26"/>
  <c r="D10" i="26"/>
  <c r="D9" i="26"/>
  <c r="D8" i="26"/>
  <c r="D7" i="26"/>
  <c r="C7" i="26"/>
  <c r="B7" i="26"/>
  <c r="D6" i="26"/>
  <c r="C6" i="26"/>
  <c r="B6" i="26"/>
  <c r="D5" i="26"/>
  <c r="C5" i="26"/>
  <c r="B5" i="26"/>
  <c r="D4" i="26"/>
  <c r="C4" i="26"/>
  <c r="B4" i="26"/>
  <c r="D3" i="26"/>
  <c r="C3" i="26"/>
  <c r="B3" i="26"/>
  <c r="D2" i="26"/>
  <c r="C2" i="26"/>
  <c r="B2" i="26"/>
  <c r="D23" i="21"/>
  <c r="G32" i="26" l="1"/>
  <c r="F32" i="26"/>
  <c r="E32" i="26"/>
  <c r="G31" i="26"/>
  <c r="F31" i="26"/>
  <c r="E31" i="26"/>
  <c r="G30" i="26"/>
  <c r="F30" i="26"/>
  <c r="E30" i="26"/>
  <c r="G29" i="26"/>
  <c r="F29" i="26"/>
  <c r="E29" i="26"/>
  <c r="G28" i="26"/>
  <c r="F28" i="26"/>
  <c r="E28" i="26"/>
  <c r="G27" i="26"/>
  <c r="F27" i="26"/>
  <c r="E27" i="26"/>
  <c r="G26" i="26"/>
  <c r="F26" i="26"/>
  <c r="E26" i="26"/>
  <c r="G25" i="26"/>
  <c r="F25" i="26"/>
  <c r="E25" i="26"/>
  <c r="G24" i="26"/>
  <c r="F24" i="26"/>
  <c r="E24" i="26"/>
  <c r="G23" i="26"/>
  <c r="F23" i="26"/>
  <c r="E23" i="26"/>
  <c r="G22" i="26"/>
  <c r="F22" i="26"/>
  <c r="E22" i="26"/>
  <c r="G21" i="26"/>
  <c r="F21" i="26"/>
  <c r="E21" i="26"/>
  <c r="G20" i="26"/>
  <c r="F20" i="26"/>
  <c r="E20" i="26"/>
  <c r="G19" i="26"/>
  <c r="F19" i="26"/>
  <c r="E19" i="26"/>
  <c r="G18" i="26"/>
  <c r="F18" i="26"/>
  <c r="E18" i="26"/>
  <c r="G17" i="26"/>
  <c r="F17" i="26"/>
  <c r="E17" i="26"/>
  <c r="G16" i="26"/>
  <c r="F16" i="26"/>
  <c r="E16" i="26"/>
  <c r="G15" i="26"/>
  <c r="F15" i="26"/>
  <c r="E15" i="26"/>
  <c r="G14" i="26"/>
  <c r="F14" i="26"/>
  <c r="E14" i="26"/>
  <c r="G13" i="26"/>
  <c r="F13" i="26"/>
  <c r="E13" i="26"/>
  <c r="G12" i="26"/>
  <c r="F12" i="26"/>
  <c r="E12" i="26"/>
  <c r="G11" i="26"/>
  <c r="F11" i="26"/>
  <c r="E11" i="26"/>
  <c r="G10" i="26"/>
  <c r="F10" i="26"/>
  <c r="E10" i="26"/>
  <c r="G9" i="26"/>
  <c r="F9" i="26"/>
  <c r="E9" i="26"/>
  <c r="G8" i="26"/>
  <c r="F8" i="26"/>
  <c r="E8" i="26"/>
  <c r="G7" i="26"/>
  <c r="F7" i="26"/>
  <c r="E7" i="26"/>
  <c r="G6" i="26"/>
  <c r="F6" i="26"/>
  <c r="E6" i="26"/>
  <c r="G5" i="26"/>
  <c r="F5" i="26"/>
  <c r="E5" i="26"/>
  <c r="G4" i="26"/>
  <c r="F4" i="26"/>
  <c r="E4" i="26"/>
  <c r="G3" i="26"/>
  <c r="F3" i="26"/>
  <c r="E3" i="26"/>
  <c r="A3" i="26"/>
  <c r="A4" i="26" s="1"/>
  <c r="A5" i="26" s="1"/>
  <c r="A6" i="26" s="1"/>
  <c r="A7" i="26" s="1"/>
  <c r="A8" i="26" s="1"/>
  <c r="A9" i="26" s="1"/>
  <c r="A10" i="26" s="1"/>
  <c r="A11" i="26" s="1"/>
  <c r="A12" i="26" s="1"/>
  <c r="A13" i="26" s="1"/>
  <c r="A14" i="26" s="1"/>
  <c r="A15" i="26" s="1"/>
  <c r="A16" i="26" s="1"/>
  <c r="A17" i="26" s="1"/>
  <c r="A18" i="26" s="1"/>
  <c r="A19" i="26" s="1"/>
  <c r="A20" i="26" s="1"/>
  <c r="A21" i="26" s="1"/>
  <c r="A22" i="26" s="1"/>
  <c r="A23" i="26" s="1"/>
  <c r="A24" i="26" s="1"/>
  <c r="A25" i="26" s="1"/>
  <c r="A26" i="26" s="1"/>
  <c r="A27" i="26" s="1"/>
  <c r="A28" i="26" s="1"/>
  <c r="A29" i="26" s="1"/>
  <c r="A30" i="26" s="1"/>
  <c r="A31" i="26" s="1"/>
  <c r="A32" i="26" s="1"/>
  <c r="G2" i="26"/>
  <c r="F2" i="26"/>
  <c r="E2" i="26"/>
  <c r="F11" i="25"/>
  <c r="F4" i="25"/>
  <c r="F5" i="25"/>
  <c r="F6" i="25"/>
  <c r="F7" i="25"/>
  <c r="F8" i="25"/>
  <c r="F9" i="25"/>
  <c r="F10" i="25"/>
  <c r="C3" i="25"/>
  <c r="C43" i="25"/>
  <c r="C44" i="25"/>
  <c r="C45" i="25"/>
  <c r="C46" i="25"/>
  <c r="C47" i="25"/>
  <c r="C60" i="24"/>
  <c r="C61" i="24"/>
  <c r="C62" i="24"/>
  <c r="C63" i="24"/>
  <c r="C64" i="24"/>
  <c r="C65" i="24"/>
  <c r="C66" i="24"/>
  <c r="C67" i="24"/>
  <c r="B60" i="24"/>
  <c r="B61" i="24"/>
  <c r="B62" i="24"/>
  <c r="B63" i="24"/>
  <c r="B64" i="24"/>
  <c r="B65" i="24"/>
  <c r="B66" i="24"/>
  <c r="B67" i="24"/>
  <c r="A60" i="24"/>
  <c r="A61" i="24"/>
  <c r="A62" i="24"/>
  <c r="A63" i="24"/>
  <c r="A64" i="24"/>
  <c r="A65" i="24"/>
  <c r="A66" i="24"/>
  <c r="A67" i="24"/>
  <c r="B10" i="23"/>
  <c r="D11" i="21" l="1"/>
  <c r="D12" i="21"/>
  <c r="D13" i="21"/>
  <c r="D14" i="21"/>
  <c r="D15" i="21"/>
  <c r="D16" i="21"/>
  <c r="D17" i="21"/>
  <c r="D18" i="21"/>
  <c r="D19" i="21"/>
  <c r="D20" i="21"/>
  <c r="D21" i="21"/>
  <c r="D22" i="21"/>
  <c r="D24" i="21"/>
  <c r="D25" i="21"/>
  <c r="D26" i="21"/>
  <c r="D27" i="21"/>
  <c r="D28" i="21"/>
  <c r="D29" i="21"/>
  <c r="D30" i="21"/>
  <c r="D31" i="21"/>
  <c r="D32" i="21"/>
  <c r="C10" i="21"/>
  <c r="C11" i="21"/>
  <c r="C12" i="21"/>
  <c r="C13" i="21"/>
  <c r="C14" i="21"/>
  <c r="C15" i="21"/>
  <c r="C16" i="21"/>
  <c r="C17" i="21"/>
  <c r="C18" i="21"/>
  <c r="C19" i="21"/>
  <c r="C20" i="21"/>
  <c r="C21" i="21"/>
  <c r="C22" i="21"/>
  <c r="C23" i="21"/>
  <c r="C24" i="21"/>
  <c r="C25" i="21"/>
  <c r="C26" i="21"/>
  <c r="C27" i="21"/>
  <c r="C28" i="21"/>
  <c r="C29" i="21"/>
  <c r="C30" i="21"/>
  <c r="C31" i="21"/>
  <c r="C32" i="21"/>
  <c r="B11" i="21"/>
  <c r="B12" i="21"/>
  <c r="B13" i="21"/>
  <c r="B14" i="21"/>
  <c r="B15" i="21"/>
  <c r="B16" i="21"/>
  <c r="B17" i="21"/>
  <c r="B18" i="21"/>
  <c r="B19" i="21"/>
  <c r="B20" i="21"/>
  <c r="B21" i="21"/>
  <c r="B22" i="21"/>
  <c r="B23" i="21"/>
  <c r="B24" i="21"/>
  <c r="B25" i="21"/>
  <c r="B26" i="21"/>
  <c r="B27" i="21"/>
  <c r="B28" i="21"/>
  <c r="B29" i="21"/>
  <c r="B30" i="21"/>
  <c r="B31" i="21"/>
  <c r="B32" i="21"/>
  <c r="B19" i="25" l="1"/>
  <c r="B14" i="25"/>
  <c r="B9" i="25"/>
  <c r="C9" i="25" s="1"/>
  <c r="B4" i="25"/>
  <c r="C3" i="24"/>
  <c r="C4" i="24"/>
  <c r="C5" i="24"/>
  <c r="C6" i="24"/>
  <c r="C7" i="24"/>
  <c r="C8" i="24"/>
  <c r="C9" i="24"/>
  <c r="C10" i="24"/>
  <c r="C11" i="24"/>
  <c r="C12" i="24"/>
  <c r="C12" i="25" s="1"/>
  <c r="C13" i="24"/>
  <c r="C14" i="24"/>
  <c r="C15" i="24"/>
  <c r="C16" i="24"/>
  <c r="C17" i="24"/>
  <c r="C18" i="24"/>
  <c r="C19" i="24"/>
  <c r="C20" i="24"/>
  <c r="C21" i="24"/>
  <c r="C22" i="24"/>
  <c r="C23" i="24"/>
  <c r="C24" i="24"/>
  <c r="C25" i="24"/>
  <c r="C26" i="24"/>
  <c r="C27" i="24"/>
  <c r="C28" i="24"/>
  <c r="C29" i="24"/>
  <c r="C30" i="24"/>
  <c r="C31" i="24"/>
  <c r="C32" i="24"/>
  <c r="C33" i="24"/>
  <c r="C34" i="24"/>
  <c r="C35" i="24"/>
  <c r="C36" i="24"/>
  <c r="C37" i="24"/>
  <c r="C38" i="24"/>
  <c r="C39" i="24"/>
  <c r="C40" i="24"/>
  <c r="C41" i="24"/>
  <c r="C42" i="24"/>
  <c r="C43" i="24"/>
  <c r="C44" i="24"/>
  <c r="C45" i="24"/>
  <c r="C46" i="24"/>
  <c r="C47" i="24"/>
  <c r="C48" i="24"/>
  <c r="C49" i="24"/>
  <c r="C50" i="24"/>
  <c r="C51" i="24"/>
  <c r="C52" i="24"/>
  <c r="C53" i="24"/>
  <c r="C54" i="24"/>
  <c r="C55" i="24"/>
  <c r="C56" i="24"/>
  <c r="C57" i="24"/>
  <c r="C58" i="24"/>
  <c r="C59" i="24"/>
  <c r="C2" i="24"/>
  <c r="B10" i="24"/>
  <c r="C11" i="25" s="1"/>
  <c r="B11" i="24"/>
  <c r="B12" i="24"/>
  <c r="B13" i="24"/>
  <c r="B14" i="24"/>
  <c r="B15" i="24"/>
  <c r="B16" i="24"/>
  <c r="B17" i="24"/>
  <c r="B18" i="24"/>
  <c r="B19" i="24"/>
  <c r="B20" i="24"/>
  <c r="B21" i="24"/>
  <c r="B22" i="24"/>
  <c r="B23" i="24"/>
  <c r="B24" i="24"/>
  <c r="B25" i="24"/>
  <c r="B26" i="24"/>
  <c r="B27" i="24"/>
  <c r="B28" i="24"/>
  <c r="B29" i="24"/>
  <c r="B30" i="24"/>
  <c r="B31" i="24"/>
  <c r="B32" i="24"/>
  <c r="B33" i="24"/>
  <c r="B34" i="24"/>
  <c r="B35" i="24"/>
  <c r="B36" i="24"/>
  <c r="B37" i="24"/>
  <c r="B38" i="24"/>
  <c r="B39" i="24"/>
  <c r="B40" i="24"/>
  <c r="B41" i="24"/>
  <c r="B42" i="24"/>
  <c r="B43" i="24"/>
  <c r="B44" i="24"/>
  <c r="B45" i="24"/>
  <c r="B46" i="24"/>
  <c r="B47" i="24"/>
  <c r="B48" i="24"/>
  <c r="B49" i="24"/>
  <c r="B50" i="24"/>
  <c r="B51" i="24"/>
  <c r="B52" i="24"/>
  <c r="B53" i="24"/>
  <c r="B54" i="24"/>
  <c r="B55" i="24"/>
  <c r="B56" i="24"/>
  <c r="B57" i="24"/>
  <c r="B58" i="24"/>
  <c r="B59" i="24"/>
  <c r="B3" i="24"/>
  <c r="B4" i="24"/>
  <c r="B5" i="24"/>
  <c r="B6" i="24"/>
  <c r="B7" i="24"/>
  <c r="B8" i="24"/>
  <c r="B9" i="24"/>
  <c r="C10" i="25" s="1"/>
  <c r="B2" i="24"/>
  <c r="A29" i="24"/>
  <c r="C30" i="25" s="1"/>
  <c r="A30" i="24"/>
  <c r="C31" i="25" s="1"/>
  <c r="A31" i="24"/>
  <c r="C32" i="25" s="1"/>
  <c r="A32" i="24"/>
  <c r="C33" i="25" s="1"/>
  <c r="A33" i="24"/>
  <c r="A34" i="24"/>
  <c r="C34" i="25" s="1"/>
  <c r="A35" i="24"/>
  <c r="C36" i="25" s="1"/>
  <c r="A36" i="24"/>
  <c r="C37" i="25" s="1"/>
  <c r="A37" i="24"/>
  <c r="C38" i="25" s="1"/>
  <c r="A38" i="24"/>
  <c r="C39" i="25" s="1"/>
  <c r="A39" i="24"/>
  <c r="C40" i="25" s="1"/>
  <c r="A40" i="24"/>
  <c r="A41" i="24"/>
  <c r="C42" i="25" s="1"/>
  <c r="A42" i="24"/>
  <c r="A43" i="24"/>
  <c r="C41" i="25" s="1"/>
  <c r="A44" i="24"/>
  <c r="A45" i="24"/>
  <c r="A46" i="24"/>
  <c r="A47" i="24"/>
  <c r="A48" i="24"/>
  <c r="A49" i="24"/>
  <c r="A50" i="24"/>
  <c r="A51" i="24"/>
  <c r="A52" i="24"/>
  <c r="A53" i="24"/>
  <c r="A54" i="24"/>
  <c r="A55" i="24"/>
  <c r="A56" i="24"/>
  <c r="A57" i="24"/>
  <c r="A58" i="24"/>
  <c r="A59" i="24"/>
  <c r="A11" i="24"/>
  <c r="A12" i="24"/>
  <c r="C13" i="25" s="1"/>
  <c r="A13" i="24"/>
  <c r="A14" i="24"/>
  <c r="C15" i="25" s="1"/>
  <c r="A15" i="24"/>
  <c r="A16" i="24"/>
  <c r="C17" i="25" s="1"/>
  <c r="A17" i="24"/>
  <c r="C18" i="25" s="1"/>
  <c r="A18" i="24"/>
  <c r="C16" i="25" s="1"/>
  <c r="A19" i="24"/>
  <c r="C20" i="25" s="1"/>
  <c r="A20" i="24"/>
  <c r="A21" i="24"/>
  <c r="C21" i="25" s="1"/>
  <c r="A22" i="24"/>
  <c r="C23" i="25" s="1"/>
  <c r="A23" i="24"/>
  <c r="C24" i="25" s="1"/>
  <c r="A24" i="24"/>
  <c r="C25" i="25" s="1"/>
  <c r="A25" i="24"/>
  <c r="C26" i="25" s="1"/>
  <c r="A26" i="24"/>
  <c r="C27" i="25" s="1"/>
  <c r="A27" i="24"/>
  <c r="A28" i="24"/>
  <c r="A3" i="24"/>
  <c r="A4" i="24"/>
  <c r="C5" i="25" s="1"/>
  <c r="A5" i="24"/>
  <c r="C6" i="25" s="1"/>
  <c r="A6" i="24"/>
  <c r="A7" i="24"/>
  <c r="C8" i="25" s="1"/>
  <c r="A8" i="24"/>
  <c r="A9" i="24"/>
  <c r="A10" i="24"/>
  <c r="A2" i="24"/>
  <c r="B9" i="23"/>
  <c r="B8" i="23"/>
  <c r="B7" i="23"/>
  <c r="B6" i="23"/>
  <c r="B5" i="23"/>
  <c r="B4" i="23"/>
  <c r="B3" i="23"/>
  <c r="B2" i="23"/>
  <c r="C22" i="25" l="1"/>
  <c r="C35" i="25"/>
  <c r="C7" i="25"/>
  <c r="C28" i="25"/>
  <c r="C14" i="25"/>
  <c r="C4" i="25"/>
  <c r="F3" i="25" s="1"/>
  <c r="C29" i="25"/>
  <c r="C19" i="25"/>
  <c r="B3" i="22"/>
  <c r="B4" i="22"/>
  <c r="B5" i="22"/>
  <c r="B6" i="22"/>
  <c r="B7" i="22"/>
  <c r="B8" i="22"/>
  <c r="B9" i="22"/>
  <c r="B10" i="22"/>
  <c r="B2" i="22"/>
  <c r="G3" i="13" l="1"/>
  <c r="G4" i="13"/>
  <c r="G5" i="13"/>
  <c r="G6" i="13"/>
  <c r="G7" i="13"/>
  <c r="G8" i="13"/>
  <c r="G9" i="13"/>
  <c r="G10" i="13"/>
  <c r="G11" i="13"/>
  <c r="G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2" i="13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2" i="2"/>
  <c r="G3" i="15" l="1"/>
  <c r="G4" i="15"/>
  <c r="G5" i="15"/>
  <c r="G6" i="15"/>
  <c r="G7" i="15"/>
  <c r="G8" i="15"/>
  <c r="G9" i="15"/>
  <c r="G10" i="15"/>
  <c r="G11" i="15"/>
  <c r="G12" i="15"/>
  <c r="G13" i="15"/>
  <c r="G14" i="15"/>
  <c r="G15" i="15"/>
  <c r="G16" i="15"/>
  <c r="G17" i="15"/>
  <c r="G18" i="15"/>
  <c r="G19" i="15"/>
  <c r="G20" i="15"/>
  <c r="G21" i="15"/>
  <c r="G22" i="15"/>
  <c r="G23" i="15"/>
  <c r="G24" i="15"/>
  <c r="G25" i="15"/>
  <c r="G26" i="15"/>
  <c r="G27" i="15"/>
  <c r="G28" i="15"/>
  <c r="G29" i="15"/>
  <c r="G30" i="15"/>
  <c r="G31" i="15"/>
  <c r="G32" i="15"/>
  <c r="G2" i="15"/>
  <c r="G3" i="16"/>
  <c r="G4" i="16"/>
  <c r="G5" i="16"/>
  <c r="G6" i="16"/>
  <c r="G7" i="16"/>
  <c r="G8" i="16"/>
  <c r="G9" i="16"/>
  <c r="G10" i="16"/>
  <c r="G11" i="16"/>
  <c r="G12" i="16"/>
  <c r="G13" i="16"/>
  <c r="G14" i="16"/>
  <c r="G15" i="16"/>
  <c r="G16" i="16"/>
  <c r="G17" i="16"/>
  <c r="G18" i="16"/>
  <c r="G19" i="16"/>
  <c r="G20" i="16"/>
  <c r="G21" i="16"/>
  <c r="G22" i="16"/>
  <c r="G23" i="16"/>
  <c r="G24" i="16"/>
  <c r="G25" i="16"/>
  <c r="G26" i="16"/>
  <c r="G27" i="16"/>
  <c r="G28" i="16"/>
  <c r="G29" i="16"/>
  <c r="G30" i="16"/>
  <c r="G31" i="16"/>
  <c r="G32" i="16"/>
  <c r="G2" i="16"/>
  <c r="G3" i="17"/>
  <c r="G4" i="17"/>
  <c r="G5" i="17"/>
  <c r="G6" i="17"/>
  <c r="G7" i="17"/>
  <c r="G8" i="17"/>
  <c r="G9" i="17"/>
  <c r="G10" i="17"/>
  <c r="G11" i="17"/>
  <c r="G12" i="17"/>
  <c r="G13" i="17"/>
  <c r="G14" i="17"/>
  <c r="G15" i="17"/>
  <c r="G16" i="17"/>
  <c r="G17" i="17"/>
  <c r="G18" i="17"/>
  <c r="G19" i="17"/>
  <c r="G20" i="17"/>
  <c r="G21" i="17"/>
  <c r="G22" i="17"/>
  <c r="G23" i="17"/>
  <c r="G24" i="17"/>
  <c r="G25" i="17"/>
  <c r="G26" i="17"/>
  <c r="G27" i="17"/>
  <c r="G28" i="17"/>
  <c r="G29" i="17"/>
  <c r="G30" i="17"/>
  <c r="G31" i="17"/>
  <c r="G32" i="17"/>
  <c r="G2" i="17"/>
  <c r="G3" i="18"/>
  <c r="G4" i="18"/>
  <c r="G5" i="18"/>
  <c r="G6" i="18"/>
  <c r="G7" i="18"/>
  <c r="G8" i="18"/>
  <c r="G9" i="18"/>
  <c r="G10" i="18"/>
  <c r="G11" i="18"/>
  <c r="G12" i="18"/>
  <c r="G13" i="18"/>
  <c r="G14" i="18"/>
  <c r="G15" i="18"/>
  <c r="G16" i="18"/>
  <c r="G17" i="18"/>
  <c r="G18" i="18"/>
  <c r="G19" i="18"/>
  <c r="G20" i="18"/>
  <c r="G21" i="18"/>
  <c r="G22" i="18"/>
  <c r="G23" i="18"/>
  <c r="G24" i="18"/>
  <c r="G25" i="18"/>
  <c r="G26" i="18"/>
  <c r="G27" i="18"/>
  <c r="G28" i="18"/>
  <c r="G29" i="18"/>
  <c r="G30" i="18"/>
  <c r="G31" i="18"/>
  <c r="G32" i="18"/>
  <c r="G2" i="18"/>
  <c r="G3" i="19"/>
  <c r="G4" i="19"/>
  <c r="G5" i="19"/>
  <c r="G6" i="19"/>
  <c r="G7" i="19"/>
  <c r="G8" i="19"/>
  <c r="G9" i="19"/>
  <c r="G10" i="19"/>
  <c r="G11" i="19"/>
  <c r="G12" i="19"/>
  <c r="G13" i="19"/>
  <c r="G14" i="19"/>
  <c r="G15" i="19"/>
  <c r="G16" i="19"/>
  <c r="G17" i="19"/>
  <c r="G18" i="19"/>
  <c r="G19" i="19"/>
  <c r="G20" i="19"/>
  <c r="G21" i="19"/>
  <c r="G22" i="19"/>
  <c r="G23" i="19"/>
  <c r="G24" i="19"/>
  <c r="G25" i="19"/>
  <c r="G26" i="19"/>
  <c r="G27" i="19"/>
  <c r="G28" i="19"/>
  <c r="G29" i="19"/>
  <c r="G30" i="19"/>
  <c r="G31" i="19"/>
  <c r="G32" i="19"/>
  <c r="G2" i="19"/>
  <c r="G3" i="20"/>
  <c r="G4" i="20"/>
  <c r="G5" i="20"/>
  <c r="G6" i="20"/>
  <c r="G7" i="20"/>
  <c r="G8" i="20"/>
  <c r="G9" i="20"/>
  <c r="G10" i="20"/>
  <c r="G11" i="20"/>
  <c r="G12" i="20"/>
  <c r="G13" i="20"/>
  <c r="G14" i="20"/>
  <c r="G15" i="20"/>
  <c r="G16" i="20"/>
  <c r="G17" i="20"/>
  <c r="G18" i="20"/>
  <c r="G19" i="20"/>
  <c r="G20" i="20"/>
  <c r="G21" i="20"/>
  <c r="G22" i="20"/>
  <c r="G23" i="20"/>
  <c r="G24" i="20"/>
  <c r="G25" i="20"/>
  <c r="G26" i="20"/>
  <c r="G27" i="20"/>
  <c r="G28" i="20"/>
  <c r="G29" i="20"/>
  <c r="G30" i="20"/>
  <c r="G31" i="20"/>
  <c r="G32" i="20"/>
  <c r="G2" i="20"/>
  <c r="G3" i="21"/>
  <c r="G4" i="2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28" i="21"/>
  <c r="G29" i="21"/>
  <c r="G30" i="21"/>
  <c r="G31" i="21"/>
  <c r="G32" i="21"/>
  <c r="G2" i="21"/>
  <c r="F3" i="21" l="1"/>
  <c r="F4" i="21"/>
  <c r="F5" i="21"/>
  <c r="F6" i="21"/>
  <c r="F7" i="21"/>
  <c r="F8" i="21"/>
  <c r="F9" i="21"/>
  <c r="F10" i="21"/>
  <c r="F11" i="21"/>
  <c r="F12" i="21"/>
  <c r="F13" i="21"/>
  <c r="F14" i="21"/>
  <c r="F15" i="21"/>
  <c r="F16" i="21"/>
  <c r="F17" i="21"/>
  <c r="F18" i="21"/>
  <c r="F19" i="21"/>
  <c r="F20" i="21"/>
  <c r="F21" i="21"/>
  <c r="F22" i="21"/>
  <c r="F23" i="21"/>
  <c r="F24" i="21"/>
  <c r="F25" i="21"/>
  <c r="F26" i="21"/>
  <c r="F27" i="21"/>
  <c r="F28" i="21"/>
  <c r="F29" i="21"/>
  <c r="F30" i="21"/>
  <c r="F31" i="21"/>
  <c r="F32" i="21"/>
  <c r="F2" i="21"/>
  <c r="E3" i="21"/>
  <c r="E4" i="21"/>
  <c r="E5" i="21"/>
  <c r="E6" i="21"/>
  <c r="E7" i="21"/>
  <c r="E8" i="21"/>
  <c r="E9" i="21"/>
  <c r="E10" i="21"/>
  <c r="E11" i="21"/>
  <c r="E12" i="21"/>
  <c r="E13" i="21"/>
  <c r="E14" i="21"/>
  <c r="E15" i="21"/>
  <c r="E16" i="21"/>
  <c r="E17" i="21"/>
  <c r="E18" i="21"/>
  <c r="E19" i="21"/>
  <c r="E20" i="21"/>
  <c r="E21" i="21"/>
  <c r="E22" i="21"/>
  <c r="E23" i="21"/>
  <c r="E24" i="21"/>
  <c r="E25" i="21"/>
  <c r="E26" i="21"/>
  <c r="E27" i="21"/>
  <c r="E28" i="21"/>
  <c r="E29" i="21"/>
  <c r="E30" i="21"/>
  <c r="E31" i="21"/>
  <c r="E32" i="21"/>
  <c r="E2" i="21"/>
  <c r="F3" i="20"/>
  <c r="F4" i="20"/>
  <c r="F5" i="20"/>
  <c r="F6" i="20"/>
  <c r="F7" i="20"/>
  <c r="F8" i="20"/>
  <c r="F9" i="20"/>
  <c r="F10" i="20"/>
  <c r="F11" i="20"/>
  <c r="F12" i="20"/>
  <c r="F13" i="20"/>
  <c r="F14" i="20"/>
  <c r="F15" i="20"/>
  <c r="F16" i="20"/>
  <c r="F17" i="20"/>
  <c r="F18" i="20"/>
  <c r="F19" i="20"/>
  <c r="F20" i="20"/>
  <c r="F21" i="20"/>
  <c r="F22" i="20"/>
  <c r="F23" i="20"/>
  <c r="F24" i="20"/>
  <c r="F25" i="20"/>
  <c r="F26" i="20"/>
  <c r="F27" i="20"/>
  <c r="F28" i="20"/>
  <c r="F29" i="20"/>
  <c r="F30" i="20"/>
  <c r="F31" i="20"/>
  <c r="F32" i="20"/>
  <c r="F2" i="20"/>
  <c r="E3" i="20"/>
  <c r="E4" i="20"/>
  <c r="E5" i="20"/>
  <c r="E6" i="20"/>
  <c r="E7" i="20"/>
  <c r="E8" i="20"/>
  <c r="E9" i="20"/>
  <c r="E10" i="20"/>
  <c r="E11" i="20"/>
  <c r="E12" i="20"/>
  <c r="E13" i="20"/>
  <c r="E14" i="20"/>
  <c r="E15" i="20"/>
  <c r="E16" i="20"/>
  <c r="E17" i="20"/>
  <c r="E18" i="20"/>
  <c r="E19" i="20"/>
  <c r="E20" i="20"/>
  <c r="E21" i="20"/>
  <c r="E22" i="20"/>
  <c r="E23" i="20"/>
  <c r="E24" i="20"/>
  <c r="E25" i="20"/>
  <c r="E26" i="20"/>
  <c r="E27" i="20"/>
  <c r="E28" i="20"/>
  <c r="E29" i="20"/>
  <c r="E30" i="20"/>
  <c r="E31" i="20"/>
  <c r="E32" i="20"/>
  <c r="E2" i="20"/>
  <c r="F3" i="19"/>
  <c r="F4" i="19"/>
  <c r="F5" i="19"/>
  <c r="F6" i="19"/>
  <c r="F7" i="19"/>
  <c r="F8" i="19"/>
  <c r="F9" i="19"/>
  <c r="F10" i="19"/>
  <c r="F11" i="19"/>
  <c r="F12" i="19"/>
  <c r="F13" i="19"/>
  <c r="F14" i="19"/>
  <c r="F15" i="19"/>
  <c r="F16" i="19"/>
  <c r="F17" i="19"/>
  <c r="F18" i="19"/>
  <c r="F19" i="19"/>
  <c r="F20" i="19"/>
  <c r="F21" i="19"/>
  <c r="F22" i="19"/>
  <c r="F23" i="19"/>
  <c r="F24" i="19"/>
  <c r="F25" i="19"/>
  <c r="F26" i="19"/>
  <c r="F27" i="19"/>
  <c r="F28" i="19"/>
  <c r="F29" i="19"/>
  <c r="F30" i="19"/>
  <c r="F31" i="19"/>
  <c r="F32" i="19"/>
  <c r="F2" i="19"/>
  <c r="E3" i="19"/>
  <c r="E4" i="19"/>
  <c r="E5" i="19"/>
  <c r="E6" i="19"/>
  <c r="E7" i="19"/>
  <c r="E8" i="19"/>
  <c r="E9" i="19"/>
  <c r="E10" i="19"/>
  <c r="E11" i="19"/>
  <c r="E12" i="19"/>
  <c r="E13" i="19"/>
  <c r="E14" i="19"/>
  <c r="E15" i="19"/>
  <c r="E16" i="19"/>
  <c r="E17" i="19"/>
  <c r="E18" i="19"/>
  <c r="E19" i="19"/>
  <c r="E20" i="19"/>
  <c r="E21" i="19"/>
  <c r="E22" i="19"/>
  <c r="E23" i="19"/>
  <c r="E24" i="19"/>
  <c r="E25" i="19"/>
  <c r="E26" i="19"/>
  <c r="E27" i="19"/>
  <c r="E28" i="19"/>
  <c r="E29" i="19"/>
  <c r="E30" i="19"/>
  <c r="E31" i="19"/>
  <c r="E32" i="19"/>
  <c r="E2" i="19"/>
  <c r="F3" i="18"/>
  <c r="F4" i="18"/>
  <c r="F5" i="18"/>
  <c r="F6" i="18"/>
  <c r="F7" i="18"/>
  <c r="F8" i="18"/>
  <c r="F9" i="18"/>
  <c r="F10" i="18"/>
  <c r="F11" i="18"/>
  <c r="F12" i="18"/>
  <c r="F13" i="18"/>
  <c r="F14" i="18"/>
  <c r="F15" i="18"/>
  <c r="F16" i="18"/>
  <c r="F17" i="18"/>
  <c r="F18" i="18"/>
  <c r="F19" i="18"/>
  <c r="F20" i="18"/>
  <c r="F21" i="18"/>
  <c r="F22" i="18"/>
  <c r="F23" i="18"/>
  <c r="F24" i="18"/>
  <c r="F25" i="18"/>
  <c r="F26" i="18"/>
  <c r="F27" i="18"/>
  <c r="F28" i="18"/>
  <c r="F29" i="18"/>
  <c r="F30" i="18"/>
  <c r="F31" i="18"/>
  <c r="F32" i="18"/>
  <c r="F2" i="18"/>
  <c r="E3" i="18"/>
  <c r="E4" i="18"/>
  <c r="E5" i="18"/>
  <c r="E6" i="18"/>
  <c r="E7" i="18"/>
  <c r="E8" i="18"/>
  <c r="E9" i="18"/>
  <c r="E10" i="18"/>
  <c r="E11" i="18"/>
  <c r="E12" i="18"/>
  <c r="E13" i="18"/>
  <c r="E14" i="18"/>
  <c r="E15" i="18"/>
  <c r="E16" i="18"/>
  <c r="E17" i="18"/>
  <c r="E18" i="18"/>
  <c r="E19" i="18"/>
  <c r="E20" i="18"/>
  <c r="E21" i="18"/>
  <c r="E22" i="18"/>
  <c r="E23" i="18"/>
  <c r="E24" i="18"/>
  <c r="E25" i="18"/>
  <c r="E26" i="18"/>
  <c r="E27" i="18"/>
  <c r="E28" i="18"/>
  <c r="E29" i="18"/>
  <c r="E30" i="18"/>
  <c r="E31" i="18"/>
  <c r="E32" i="18"/>
  <c r="E2" i="18"/>
  <c r="F3" i="17"/>
  <c r="F4" i="17"/>
  <c r="F5" i="17"/>
  <c r="F6" i="17"/>
  <c r="F7" i="17"/>
  <c r="F8" i="17"/>
  <c r="F9" i="17"/>
  <c r="F10" i="17"/>
  <c r="F11" i="17"/>
  <c r="F12" i="17"/>
  <c r="F13" i="17"/>
  <c r="F14" i="17"/>
  <c r="F15" i="17"/>
  <c r="F16" i="17"/>
  <c r="F17" i="17"/>
  <c r="F18" i="17"/>
  <c r="F19" i="17"/>
  <c r="F20" i="17"/>
  <c r="F21" i="17"/>
  <c r="F22" i="17"/>
  <c r="F23" i="17"/>
  <c r="F24" i="17"/>
  <c r="F25" i="17"/>
  <c r="F26" i="17"/>
  <c r="F27" i="17"/>
  <c r="F28" i="17"/>
  <c r="F29" i="17"/>
  <c r="F30" i="17"/>
  <c r="F31" i="17"/>
  <c r="F32" i="17"/>
  <c r="F2" i="17"/>
  <c r="E3" i="17"/>
  <c r="E4" i="17"/>
  <c r="E5" i="17"/>
  <c r="E6" i="17"/>
  <c r="E7" i="17"/>
  <c r="E8" i="17"/>
  <c r="E9" i="17"/>
  <c r="E10" i="17"/>
  <c r="E11" i="17"/>
  <c r="E12" i="17"/>
  <c r="E13" i="17"/>
  <c r="E14" i="17"/>
  <c r="E15" i="17"/>
  <c r="E16" i="17"/>
  <c r="E17" i="17"/>
  <c r="E18" i="17"/>
  <c r="E19" i="17"/>
  <c r="E20" i="17"/>
  <c r="E21" i="17"/>
  <c r="E22" i="17"/>
  <c r="E23" i="17"/>
  <c r="E24" i="17"/>
  <c r="E25" i="17"/>
  <c r="E26" i="17"/>
  <c r="E27" i="17"/>
  <c r="E28" i="17"/>
  <c r="E29" i="17"/>
  <c r="E30" i="17"/>
  <c r="E31" i="17"/>
  <c r="E32" i="17"/>
  <c r="E2" i="17"/>
  <c r="F3" i="16"/>
  <c r="F4" i="16"/>
  <c r="F5" i="16"/>
  <c r="F6" i="16"/>
  <c r="F7" i="16"/>
  <c r="F8" i="16"/>
  <c r="F9" i="16"/>
  <c r="F10" i="16"/>
  <c r="F11" i="16"/>
  <c r="F12" i="16"/>
  <c r="F13" i="16"/>
  <c r="F14" i="16"/>
  <c r="F15" i="16"/>
  <c r="F16" i="16"/>
  <c r="F17" i="16"/>
  <c r="F18" i="16"/>
  <c r="F19" i="16"/>
  <c r="F20" i="16"/>
  <c r="F21" i="16"/>
  <c r="F22" i="16"/>
  <c r="F23" i="16"/>
  <c r="F24" i="16"/>
  <c r="F25" i="16"/>
  <c r="F26" i="16"/>
  <c r="F27" i="16"/>
  <c r="F28" i="16"/>
  <c r="F29" i="16"/>
  <c r="F30" i="16"/>
  <c r="F31" i="16"/>
  <c r="F32" i="16"/>
  <c r="F2" i="16"/>
  <c r="E3" i="16"/>
  <c r="E4" i="16"/>
  <c r="E5" i="16"/>
  <c r="E6" i="16"/>
  <c r="E7" i="16"/>
  <c r="E8" i="16"/>
  <c r="E9" i="16"/>
  <c r="E10" i="16"/>
  <c r="E11" i="16"/>
  <c r="E12" i="16"/>
  <c r="E13" i="16"/>
  <c r="E14" i="16"/>
  <c r="E15" i="16"/>
  <c r="E16" i="16"/>
  <c r="E17" i="16"/>
  <c r="E18" i="16"/>
  <c r="E19" i="16"/>
  <c r="E20" i="16"/>
  <c r="E21" i="16"/>
  <c r="E22" i="16"/>
  <c r="E23" i="16"/>
  <c r="E24" i="16"/>
  <c r="E25" i="16"/>
  <c r="E26" i="16"/>
  <c r="E27" i="16"/>
  <c r="E28" i="16"/>
  <c r="E29" i="16"/>
  <c r="E30" i="16"/>
  <c r="E31" i="16"/>
  <c r="E32" i="16"/>
  <c r="E2" i="16"/>
  <c r="F3" i="15"/>
  <c r="F4" i="15"/>
  <c r="F5" i="15"/>
  <c r="F6" i="15"/>
  <c r="F7" i="15"/>
  <c r="F8" i="15"/>
  <c r="F9" i="15"/>
  <c r="F10" i="15"/>
  <c r="F11" i="15"/>
  <c r="F12" i="15"/>
  <c r="F13" i="15"/>
  <c r="F14" i="15"/>
  <c r="F15" i="15"/>
  <c r="F16" i="15"/>
  <c r="F17" i="15"/>
  <c r="F18" i="15"/>
  <c r="F19" i="15"/>
  <c r="F20" i="15"/>
  <c r="F21" i="15"/>
  <c r="F22" i="15"/>
  <c r="F23" i="15"/>
  <c r="F24" i="15"/>
  <c r="F25" i="15"/>
  <c r="F26" i="15"/>
  <c r="F27" i="15"/>
  <c r="F28" i="15"/>
  <c r="F29" i="15"/>
  <c r="F30" i="15"/>
  <c r="F31" i="15"/>
  <c r="F32" i="15"/>
  <c r="F2" i="15"/>
  <c r="E3" i="15"/>
  <c r="E4" i="15"/>
  <c r="E5" i="15"/>
  <c r="E6" i="15"/>
  <c r="E7" i="15"/>
  <c r="E8" i="15"/>
  <c r="E9" i="15"/>
  <c r="E10" i="15"/>
  <c r="E11" i="15"/>
  <c r="E12" i="15"/>
  <c r="E13" i="15"/>
  <c r="E14" i="15"/>
  <c r="E15" i="15"/>
  <c r="E16" i="15"/>
  <c r="E17" i="15"/>
  <c r="E18" i="15"/>
  <c r="E19" i="15"/>
  <c r="E20" i="15"/>
  <c r="E21" i="15"/>
  <c r="E22" i="15"/>
  <c r="E23" i="15"/>
  <c r="E24" i="15"/>
  <c r="E25" i="15"/>
  <c r="E26" i="15"/>
  <c r="E27" i="15"/>
  <c r="E28" i="15"/>
  <c r="E29" i="15"/>
  <c r="E30" i="15"/>
  <c r="E31" i="15"/>
  <c r="E32" i="15"/>
  <c r="E2" i="15"/>
  <c r="F3" i="13"/>
  <c r="F4" i="13"/>
  <c r="F5" i="13"/>
  <c r="F6" i="13"/>
  <c r="F7" i="13"/>
  <c r="F8" i="13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2" i="13"/>
  <c r="E3" i="13"/>
  <c r="E4" i="13"/>
  <c r="E5" i="13"/>
  <c r="E6" i="13"/>
  <c r="E7" i="13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2" i="13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2" i="2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2" i="2"/>
  <c r="D10" i="21" l="1"/>
  <c r="B10" i="21"/>
  <c r="D9" i="21"/>
  <c r="C9" i="21"/>
  <c r="B9" i="21"/>
  <c r="D8" i="21"/>
  <c r="C8" i="21"/>
  <c r="B8" i="21"/>
  <c r="D7" i="21"/>
  <c r="C7" i="21"/>
  <c r="B7" i="21"/>
  <c r="D6" i="21"/>
  <c r="C6" i="21"/>
  <c r="B6" i="21"/>
  <c r="D5" i="21"/>
  <c r="C5" i="21"/>
  <c r="B5" i="21"/>
  <c r="D4" i="21"/>
  <c r="C4" i="21"/>
  <c r="B4" i="21"/>
  <c r="D3" i="21"/>
  <c r="C3" i="21"/>
  <c r="B3" i="21"/>
  <c r="D2" i="21"/>
  <c r="C2" i="21"/>
  <c r="B2" i="21"/>
  <c r="A3" i="21"/>
  <c r="A4" i="21" s="1"/>
  <c r="A5" i="21" s="1"/>
  <c r="A6" i="21" s="1"/>
  <c r="A7" i="21" s="1"/>
  <c r="A8" i="21" s="1"/>
  <c r="A9" i="21" s="1"/>
  <c r="A10" i="21" s="1"/>
  <c r="A11" i="21" s="1"/>
  <c r="A12" i="21" s="1"/>
  <c r="A13" i="21" s="1"/>
  <c r="A14" i="21" s="1"/>
  <c r="A15" i="21" s="1"/>
  <c r="A16" i="21" s="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D32" i="20"/>
  <c r="C32" i="20"/>
  <c r="B32" i="20"/>
  <c r="D31" i="20"/>
  <c r="C31" i="20"/>
  <c r="B31" i="20"/>
  <c r="D30" i="20"/>
  <c r="C30" i="20"/>
  <c r="B30" i="20"/>
  <c r="D29" i="20"/>
  <c r="C29" i="20"/>
  <c r="B29" i="20"/>
  <c r="D28" i="20"/>
  <c r="C28" i="20"/>
  <c r="B28" i="20"/>
  <c r="D27" i="20"/>
  <c r="C27" i="20"/>
  <c r="B27" i="20"/>
  <c r="D26" i="20"/>
  <c r="C26" i="20"/>
  <c r="B26" i="20"/>
  <c r="D25" i="20"/>
  <c r="C25" i="20"/>
  <c r="B25" i="20"/>
  <c r="D24" i="20"/>
  <c r="C24" i="20"/>
  <c r="B24" i="20"/>
  <c r="D23" i="20"/>
  <c r="C23" i="20"/>
  <c r="B23" i="20"/>
  <c r="D22" i="20"/>
  <c r="C22" i="20"/>
  <c r="B22" i="20"/>
  <c r="D21" i="20"/>
  <c r="C21" i="20"/>
  <c r="B21" i="20"/>
  <c r="D20" i="20"/>
  <c r="C20" i="20"/>
  <c r="B20" i="20"/>
  <c r="D19" i="20"/>
  <c r="C19" i="20"/>
  <c r="B19" i="20"/>
  <c r="D18" i="20"/>
  <c r="C18" i="20"/>
  <c r="B18" i="20"/>
  <c r="D17" i="20"/>
  <c r="C17" i="20"/>
  <c r="B17" i="20"/>
  <c r="D16" i="20"/>
  <c r="C16" i="20"/>
  <c r="B16" i="20"/>
  <c r="D15" i="20"/>
  <c r="C15" i="20"/>
  <c r="B15" i="20"/>
  <c r="D14" i="20"/>
  <c r="C14" i="20"/>
  <c r="B14" i="20"/>
  <c r="D13" i="20"/>
  <c r="C13" i="20"/>
  <c r="B13" i="20"/>
  <c r="D12" i="20"/>
  <c r="C12" i="20"/>
  <c r="B12" i="20"/>
  <c r="D11" i="20"/>
  <c r="C11" i="20"/>
  <c r="B11" i="20"/>
  <c r="D10" i="20"/>
  <c r="C10" i="20"/>
  <c r="B10" i="20"/>
  <c r="D9" i="20"/>
  <c r="C9" i="20"/>
  <c r="B9" i="20"/>
  <c r="D8" i="20"/>
  <c r="C8" i="20"/>
  <c r="B8" i="20"/>
  <c r="D7" i="20"/>
  <c r="C7" i="20"/>
  <c r="B7" i="20"/>
  <c r="D6" i="20"/>
  <c r="C6" i="20"/>
  <c r="B6" i="20"/>
  <c r="D5" i="20"/>
  <c r="C5" i="20"/>
  <c r="B5" i="20"/>
  <c r="D4" i="20"/>
  <c r="C4" i="20"/>
  <c r="B4" i="20"/>
  <c r="D3" i="20"/>
  <c r="C3" i="20"/>
  <c r="B3" i="20"/>
  <c r="D2" i="20"/>
  <c r="C2" i="20"/>
  <c r="B2" i="20"/>
  <c r="A3" i="20"/>
  <c r="A4" i="20" s="1"/>
  <c r="A5" i="20" s="1"/>
  <c r="A6" i="20" s="1"/>
  <c r="A7" i="20" s="1"/>
  <c r="A8" i="20" s="1"/>
  <c r="A9" i="20" s="1"/>
  <c r="A10" i="20" s="1"/>
  <c r="A11" i="20" s="1"/>
  <c r="A12" i="20" s="1"/>
  <c r="A13" i="20" s="1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D32" i="19"/>
  <c r="C32" i="19"/>
  <c r="B32" i="19"/>
  <c r="D31" i="19"/>
  <c r="C31" i="19"/>
  <c r="B31" i="19"/>
  <c r="D30" i="19"/>
  <c r="C30" i="19"/>
  <c r="B30" i="19"/>
  <c r="D29" i="19"/>
  <c r="C29" i="19"/>
  <c r="B29" i="19"/>
  <c r="D28" i="19"/>
  <c r="C28" i="19"/>
  <c r="B28" i="19"/>
  <c r="D27" i="19"/>
  <c r="C27" i="19"/>
  <c r="B27" i="19"/>
  <c r="D26" i="19"/>
  <c r="C26" i="19"/>
  <c r="B26" i="19"/>
  <c r="D25" i="19"/>
  <c r="C25" i="19"/>
  <c r="B25" i="19"/>
  <c r="D24" i="19"/>
  <c r="C24" i="19"/>
  <c r="B24" i="19"/>
  <c r="D23" i="19"/>
  <c r="C23" i="19"/>
  <c r="B23" i="19"/>
  <c r="D22" i="19"/>
  <c r="C22" i="19"/>
  <c r="B22" i="19"/>
  <c r="D21" i="19"/>
  <c r="C21" i="19"/>
  <c r="B21" i="19"/>
  <c r="D20" i="19"/>
  <c r="C20" i="19"/>
  <c r="B20" i="19"/>
  <c r="D19" i="19"/>
  <c r="C19" i="19"/>
  <c r="B19" i="19"/>
  <c r="D18" i="19"/>
  <c r="C18" i="19"/>
  <c r="B18" i="19"/>
  <c r="D17" i="19"/>
  <c r="C17" i="19"/>
  <c r="B17" i="19"/>
  <c r="D16" i="19"/>
  <c r="C16" i="19"/>
  <c r="B16" i="19"/>
  <c r="D15" i="19"/>
  <c r="C15" i="19"/>
  <c r="B15" i="19"/>
  <c r="D14" i="19"/>
  <c r="C14" i="19"/>
  <c r="B14" i="19"/>
  <c r="D13" i="19"/>
  <c r="C13" i="19"/>
  <c r="B13" i="19"/>
  <c r="D12" i="19"/>
  <c r="C12" i="19"/>
  <c r="B12" i="19"/>
  <c r="D11" i="19"/>
  <c r="C11" i="19"/>
  <c r="B11" i="19"/>
  <c r="D10" i="19"/>
  <c r="C10" i="19"/>
  <c r="B10" i="19"/>
  <c r="D9" i="19"/>
  <c r="C9" i="19"/>
  <c r="B9" i="19"/>
  <c r="D8" i="19"/>
  <c r="C8" i="19"/>
  <c r="B8" i="19"/>
  <c r="D7" i="19"/>
  <c r="C7" i="19"/>
  <c r="B7" i="19"/>
  <c r="D6" i="19"/>
  <c r="C6" i="19"/>
  <c r="B6" i="19"/>
  <c r="D5" i="19"/>
  <c r="C5" i="19"/>
  <c r="B5" i="19"/>
  <c r="D4" i="19"/>
  <c r="C4" i="19"/>
  <c r="B4" i="19"/>
  <c r="D3" i="19"/>
  <c r="C3" i="19"/>
  <c r="B3" i="19"/>
  <c r="D2" i="19"/>
  <c r="C2" i="19"/>
  <c r="B2" i="19"/>
  <c r="A3" i="19"/>
  <c r="A4" i="19" s="1"/>
  <c r="A5" i="19" s="1"/>
  <c r="A6" i="19" s="1"/>
  <c r="A7" i="19" s="1"/>
  <c r="A8" i="19" s="1"/>
  <c r="A9" i="19" s="1"/>
  <c r="A10" i="19" s="1"/>
  <c r="A11" i="19" s="1"/>
  <c r="A12" i="19" s="1"/>
  <c r="A13" i="19" s="1"/>
  <c r="A14" i="19" s="1"/>
  <c r="A15" i="19" s="1"/>
  <c r="A16" i="19" s="1"/>
  <c r="A17" i="19" s="1"/>
  <c r="A18" i="19" s="1"/>
  <c r="A19" i="19" s="1"/>
  <c r="A20" i="19" s="1"/>
  <c r="A21" i="19" s="1"/>
  <c r="A22" i="19" s="1"/>
  <c r="A23" i="19" s="1"/>
  <c r="A24" i="19" s="1"/>
  <c r="A25" i="19" s="1"/>
  <c r="A26" i="19" s="1"/>
  <c r="A27" i="19" s="1"/>
  <c r="A28" i="19" s="1"/>
  <c r="A29" i="19" s="1"/>
  <c r="A30" i="19" s="1"/>
  <c r="A31" i="19" s="1"/>
  <c r="A32" i="19" s="1"/>
  <c r="D32" i="18"/>
  <c r="C32" i="18"/>
  <c r="B32" i="18"/>
  <c r="D31" i="18"/>
  <c r="C31" i="18"/>
  <c r="B31" i="18"/>
  <c r="D30" i="18"/>
  <c r="C30" i="18"/>
  <c r="B30" i="18"/>
  <c r="D29" i="18"/>
  <c r="C29" i="18"/>
  <c r="B29" i="18"/>
  <c r="D28" i="18"/>
  <c r="C28" i="18"/>
  <c r="B28" i="18"/>
  <c r="D27" i="18"/>
  <c r="C27" i="18"/>
  <c r="B27" i="18"/>
  <c r="D26" i="18"/>
  <c r="C26" i="18"/>
  <c r="B26" i="18"/>
  <c r="D25" i="18"/>
  <c r="C25" i="18"/>
  <c r="B25" i="18"/>
  <c r="D24" i="18"/>
  <c r="C24" i="18"/>
  <c r="B24" i="18"/>
  <c r="D23" i="18"/>
  <c r="C23" i="18"/>
  <c r="B23" i="18"/>
  <c r="D22" i="18"/>
  <c r="C22" i="18"/>
  <c r="B22" i="18"/>
  <c r="D21" i="18"/>
  <c r="C21" i="18"/>
  <c r="B21" i="18"/>
  <c r="D20" i="18"/>
  <c r="C20" i="18"/>
  <c r="B20" i="18"/>
  <c r="D19" i="18"/>
  <c r="C19" i="18"/>
  <c r="B19" i="18"/>
  <c r="D18" i="18"/>
  <c r="C18" i="18"/>
  <c r="B18" i="18"/>
  <c r="D17" i="18"/>
  <c r="C17" i="18"/>
  <c r="B17" i="18"/>
  <c r="D16" i="18"/>
  <c r="C16" i="18"/>
  <c r="B16" i="18"/>
  <c r="D15" i="18"/>
  <c r="C15" i="18"/>
  <c r="B15" i="18"/>
  <c r="D14" i="18"/>
  <c r="C14" i="18"/>
  <c r="B14" i="18"/>
  <c r="D13" i="18"/>
  <c r="C13" i="18"/>
  <c r="B13" i="18"/>
  <c r="D12" i="18"/>
  <c r="C12" i="18"/>
  <c r="B12" i="18"/>
  <c r="D11" i="18"/>
  <c r="C11" i="18"/>
  <c r="B11" i="18"/>
  <c r="D10" i="18"/>
  <c r="C10" i="18"/>
  <c r="B10" i="18"/>
  <c r="D9" i="18"/>
  <c r="C9" i="18"/>
  <c r="B9" i="18"/>
  <c r="D8" i="18"/>
  <c r="C8" i="18"/>
  <c r="B8" i="18"/>
  <c r="D7" i="18"/>
  <c r="C7" i="18"/>
  <c r="B7" i="18"/>
  <c r="D6" i="18"/>
  <c r="C6" i="18"/>
  <c r="B6" i="18"/>
  <c r="D5" i="18"/>
  <c r="C5" i="18"/>
  <c r="B5" i="18"/>
  <c r="D4" i="18"/>
  <c r="C4" i="18"/>
  <c r="B4" i="18"/>
  <c r="D3" i="18"/>
  <c r="C3" i="18"/>
  <c r="B3" i="18"/>
  <c r="D2" i="18"/>
  <c r="C2" i="18"/>
  <c r="B2" i="18"/>
  <c r="A3" i="18"/>
  <c r="A4" i="18" s="1"/>
  <c r="A5" i="18" s="1"/>
  <c r="A6" i="18" s="1"/>
  <c r="A7" i="18" s="1"/>
  <c r="A8" i="18" s="1"/>
  <c r="A9" i="18" s="1"/>
  <c r="A10" i="18" s="1"/>
  <c r="A11" i="18" s="1"/>
  <c r="A12" i="18" s="1"/>
  <c r="A13" i="18" s="1"/>
  <c r="A14" i="18" s="1"/>
  <c r="A15" i="18" s="1"/>
  <c r="A16" i="18" s="1"/>
  <c r="A17" i="18" s="1"/>
  <c r="A18" i="18" s="1"/>
  <c r="A19" i="18" s="1"/>
  <c r="A20" i="18" s="1"/>
  <c r="A21" i="18" s="1"/>
  <c r="A22" i="18" s="1"/>
  <c r="A23" i="18" s="1"/>
  <c r="A24" i="18" s="1"/>
  <c r="A25" i="18" s="1"/>
  <c r="A26" i="18" s="1"/>
  <c r="A27" i="18" s="1"/>
  <c r="A28" i="18" s="1"/>
  <c r="A29" i="18" s="1"/>
  <c r="A30" i="18" s="1"/>
  <c r="A31" i="18" s="1"/>
  <c r="A32" i="18" s="1"/>
  <c r="D32" i="17"/>
  <c r="C32" i="17"/>
  <c r="B32" i="17"/>
  <c r="D31" i="17"/>
  <c r="C31" i="17"/>
  <c r="B31" i="17"/>
  <c r="D30" i="17"/>
  <c r="C30" i="17"/>
  <c r="B30" i="17"/>
  <c r="D29" i="17"/>
  <c r="C29" i="17"/>
  <c r="B29" i="17"/>
  <c r="D28" i="17"/>
  <c r="C28" i="17"/>
  <c r="B28" i="17"/>
  <c r="D27" i="17"/>
  <c r="C27" i="17"/>
  <c r="B27" i="17"/>
  <c r="D26" i="17"/>
  <c r="C26" i="17"/>
  <c r="B26" i="17"/>
  <c r="D25" i="17"/>
  <c r="C25" i="17"/>
  <c r="B25" i="17"/>
  <c r="D24" i="17"/>
  <c r="C24" i="17"/>
  <c r="B24" i="17"/>
  <c r="D23" i="17"/>
  <c r="C23" i="17"/>
  <c r="B23" i="17"/>
  <c r="D22" i="17"/>
  <c r="C22" i="17"/>
  <c r="B22" i="17"/>
  <c r="D21" i="17"/>
  <c r="C21" i="17"/>
  <c r="B21" i="17"/>
  <c r="D20" i="17"/>
  <c r="C20" i="17"/>
  <c r="B20" i="17"/>
  <c r="D19" i="17"/>
  <c r="C19" i="17"/>
  <c r="B19" i="17"/>
  <c r="D18" i="17"/>
  <c r="C18" i="17"/>
  <c r="B18" i="17"/>
  <c r="D17" i="17"/>
  <c r="C17" i="17"/>
  <c r="B17" i="17"/>
  <c r="D16" i="17"/>
  <c r="C16" i="17"/>
  <c r="B16" i="17"/>
  <c r="D15" i="17"/>
  <c r="C15" i="17"/>
  <c r="B15" i="17"/>
  <c r="D14" i="17"/>
  <c r="C14" i="17"/>
  <c r="B14" i="17"/>
  <c r="D13" i="17"/>
  <c r="C13" i="17"/>
  <c r="B13" i="17"/>
  <c r="D12" i="17"/>
  <c r="C12" i="17"/>
  <c r="B12" i="17"/>
  <c r="D11" i="17"/>
  <c r="C11" i="17"/>
  <c r="B11" i="17"/>
  <c r="D10" i="17"/>
  <c r="C10" i="17"/>
  <c r="B10" i="17"/>
  <c r="D9" i="17"/>
  <c r="C9" i="17"/>
  <c r="B9" i="17"/>
  <c r="D8" i="17"/>
  <c r="C8" i="17"/>
  <c r="B8" i="17"/>
  <c r="D7" i="17"/>
  <c r="C7" i="17"/>
  <c r="B7" i="17"/>
  <c r="D6" i="17"/>
  <c r="C6" i="17"/>
  <c r="B6" i="17"/>
  <c r="D5" i="17"/>
  <c r="C5" i="17"/>
  <c r="B5" i="17"/>
  <c r="D4" i="17"/>
  <c r="C4" i="17"/>
  <c r="B4" i="17"/>
  <c r="D3" i="17"/>
  <c r="C3" i="17"/>
  <c r="B3" i="17"/>
  <c r="D2" i="17"/>
  <c r="C2" i="17"/>
  <c r="B2" i="17"/>
  <c r="A3" i="17"/>
  <c r="A4" i="17" s="1"/>
  <c r="A5" i="17" s="1"/>
  <c r="A6" i="17" s="1"/>
  <c r="A7" i="17" s="1"/>
  <c r="A8" i="17" s="1"/>
  <c r="A9" i="17" s="1"/>
  <c r="A10" i="17" s="1"/>
  <c r="A11" i="17" s="1"/>
  <c r="A12" i="17" s="1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D32" i="16"/>
  <c r="C32" i="16"/>
  <c r="B32" i="16"/>
  <c r="D31" i="16"/>
  <c r="C31" i="16"/>
  <c r="B31" i="16"/>
  <c r="D30" i="16"/>
  <c r="C30" i="16"/>
  <c r="B30" i="16"/>
  <c r="D29" i="16"/>
  <c r="C29" i="16"/>
  <c r="B29" i="16"/>
  <c r="D28" i="16"/>
  <c r="C28" i="16"/>
  <c r="B28" i="16"/>
  <c r="D27" i="16"/>
  <c r="C27" i="16"/>
  <c r="B27" i="16"/>
  <c r="D26" i="16"/>
  <c r="C26" i="16"/>
  <c r="B26" i="16"/>
  <c r="D25" i="16"/>
  <c r="C25" i="16"/>
  <c r="B25" i="16"/>
  <c r="D24" i="16"/>
  <c r="C24" i="16"/>
  <c r="B24" i="16"/>
  <c r="D23" i="16"/>
  <c r="C23" i="16"/>
  <c r="B23" i="16"/>
  <c r="D22" i="16"/>
  <c r="C22" i="16"/>
  <c r="B22" i="16"/>
  <c r="D21" i="16"/>
  <c r="C21" i="16"/>
  <c r="B21" i="16"/>
  <c r="D20" i="16"/>
  <c r="C20" i="16"/>
  <c r="B20" i="16"/>
  <c r="D19" i="16"/>
  <c r="C19" i="16"/>
  <c r="B19" i="16"/>
  <c r="D18" i="16"/>
  <c r="C18" i="16"/>
  <c r="B18" i="16"/>
  <c r="D17" i="16"/>
  <c r="C17" i="16"/>
  <c r="B17" i="16"/>
  <c r="D16" i="16"/>
  <c r="C16" i="16"/>
  <c r="B16" i="16"/>
  <c r="D15" i="16"/>
  <c r="C15" i="16"/>
  <c r="B15" i="16"/>
  <c r="D14" i="16"/>
  <c r="C14" i="16"/>
  <c r="B14" i="16"/>
  <c r="D13" i="16"/>
  <c r="C13" i="16"/>
  <c r="B13" i="16"/>
  <c r="D12" i="16"/>
  <c r="C12" i="16"/>
  <c r="B12" i="16"/>
  <c r="D11" i="16"/>
  <c r="C11" i="16"/>
  <c r="B11" i="16"/>
  <c r="D10" i="16"/>
  <c r="C10" i="16"/>
  <c r="B10" i="16"/>
  <c r="D9" i="16"/>
  <c r="C9" i="16"/>
  <c r="B9" i="16"/>
  <c r="D8" i="16"/>
  <c r="C8" i="16"/>
  <c r="B8" i="16"/>
  <c r="D7" i="16"/>
  <c r="C7" i="16"/>
  <c r="B7" i="16"/>
  <c r="D6" i="16"/>
  <c r="C6" i="16"/>
  <c r="B6" i="16"/>
  <c r="D5" i="16"/>
  <c r="C5" i="16"/>
  <c r="B5" i="16"/>
  <c r="D4" i="16"/>
  <c r="C4" i="16"/>
  <c r="B4" i="16"/>
  <c r="D3" i="16"/>
  <c r="C3" i="16"/>
  <c r="B3" i="16"/>
  <c r="D2" i="16"/>
  <c r="C2" i="16"/>
  <c r="B2" i="16"/>
  <c r="A3" i="16"/>
  <c r="A4" i="16" s="1"/>
  <c r="A5" i="16" s="1"/>
  <c r="A6" i="16" s="1"/>
  <c r="A7" i="16" s="1"/>
  <c r="A8" i="16" s="1"/>
  <c r="A9" i="16" s="1"/>
  <c r="A10" i="16" s="1"/>
  <c r="A11" i="16" s="1"/>
  <c r="A12" i="16" s="1"/>
  <c r="A13" i="16" s="1"/>
  <c r="A14" i="16" s="1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31" i="16" s="1"/>
  <c r="A32" i="16" s="1"/>
  <c r="D32" i="15"/>
  <c r="C32" i="15"/>
  <c r="B32" i="15"/>
  <c r="D31" i="15"/>
  <c r="C31" i="15"/>
  <c r="B31" i="15"/>
  <c r="D30" i="15"/>
  <c r="C30" i="15"/>
  <c r="B30" i="15"/>
  <c r="D29" i="15"/>
  <c r="C29" i="15"/>
  <c r="B29" i="15"/>
  <c r="D28" i="15"/>
  <c r="C28" i="15"/>
  <c r="B28" i="15"/>
  <c r="D27" i="15"/>
  <c r="C27" i="15"/>
  <c r="B27" i="15"/>
  <c r="D26" i="15"/>
  <c r="C26" i="15"/>
  <c r="B26" i="15"/>
  <c r="D25" i="15"/>
  <c r="C25" i="15"/>
  <c r="B25" i="15"/>
  <c r="D24" i="15"/>
  <c r="C24" i="15"/>
  <c r="B24" i="15"/>
  <c r="D23" i="15"/>
  <c r="C23" i="15"/>
  <c r="B23" i="15"/>
  <c r="D22" i="15"/>
  <c r="C22" i="15"/>
  <c r="B22" i="15"/>
  <c r="D21" i="15"/>
  <c r="C21" i="15"/>
  <c r="B21" i="15"/>
  <c r="D20" i="15"/>
  <c r="C20" i="15"/>
  <c r="B20" i="15"/>
  <c r="D19" i="15"/>
  <c r="C19" i="15"/>
  <c r="B19" i="15"/>
  <c r="D18" i="15"/>
  <c r="C18" i="15"/>
  <c r="B18" i="15"/>
  <c r="D17" i="15"/>
  <c r="C17" i="15"/>
  <c r="B17" i="15"/>
  <c r="D16" i="15"/>
  <c r="C16" i="15"/>
  <c r="B16" i="15"/>
  <c r="D15" i="15"/>
  <c r="C15" i="15"/>
  <c r="B15" i="15"/>
  <c r="D14" i="15"/>
  <c r="C14" i="15"/>
  <c r="B14" i="15"/>
  <c r="D13" i="15"/>
  <c r="C13" i="15"/>
  <c r="B13" i="15"/>
  <c r="D12" i="15"/>
  <c r="C12" i="15"/>
  <c r="B12" i="15"/>
  <c r="D11" i="15"/>
  <c r="C11" i="15"/>
  <c r="B11" i="15"/>
  <c r="D10" i="15"/>
  <c r="C10" i="15"/>
  <c r="B10" i="15"/>
  <c r="D9" i="15"/>
  <c r="C9" i="15"/>
  <c r="B9" i="15"/>
  <c r="D8" i="15"/>
  <c r="C8" i="15"/>
  <c r="B8" i="15"/>
  <c r="D7" i="15"/>
  <c r="C7" i="15"/>
  <c r="B7" i="15"/>
  <c r="D6" i="15"/>
  <c r="C6" i="15"/>
  <c r="B6" i="15"/>
  <c r="D5" i="15"/>
  <c r="C5" i="15"/>
  <c r="B5" i="15"/>
  <c r="D4" i="15"/>
  <c r="C4" i="15"/>
  <c r="B4" i="15"/>
  <c r="D3" i="15"/>
  <c r="C3" i="15"/>
  <c r="B3" i="15"/>
  <c r="D2" i="15"/>
  <c r="C2" i="15"/>
  <c r="B2" i="15"/>
  <c r="A3" i="15"/>
  <c r="A4" i="15" s="1"/>
  <c r="A5" i="15" s="1"/>
  <c r="A6" i="15" s="1"/>
  <c r="A7" i="15" s="1"/>
  <c r="A8" i="15" s="1"/>
  <c r="A9" i="15" s="1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D32" i="13"/>
  <c r="C32" i="13"/>
  <c r="B32" i="13"/>
  <c r="D31" i="13"/>
  <c r="C31" i="13"/>
  <c r="B31" i="13"/>
  <c r="D30" i="13"/>
  <c r="C30" i="13"/>
  <c r="B30" i="13"/>
  <c r="D29" i="13"/>
  <c r="C29" i="13"/>
  <c r="B29" i="13"/>
  <c r="D28" i="13"/>
  <c r="C28" i="13"/>
  <c r="B28" i="13"/>
  <c r="D27" i="13"/>
  <c r="C27" i="13"/>
  <c r="B27" i="13"/>
  <c r="D26" i="13"/>
  <c r="C26" i="13"/>
  <c r="B26" i="13"/>
  <c r="D25" i="13"/>
  <c r="C25" i="13"/>
  <c r="B25" i="13"/>
  <c r="D24" i="13"/>
  <c r="C24" i="13"/>
  <c r="B24" i="13"/>
  <c r="D23" i="13"/>
  <c r="C23" i="13"/>
  <c r="B23" i="13"/>
  <c r="D22" i="13"/>
  <c r="C22" i="13"/>
  <c r="B22" i="13"/>
  <c r="D21" i="13"/>
  <c r="C21" i="13"/>
  <c r="B21" i="13"/>
  <c r="D20" i="13"/>
  <c r="C20" i="13"/>
  <c r="B20" i="13"/>
  <c r="D19" i="13"/>
  <c r="C19" i="13"/>
  <c r="B19" i="13"/>
  <c r="D18" i="13"/>
  <c r="C18" i="13"/>
  <c r="B18" i="13"/>
  <c r="D17" i="13"/>
  <c r="C17" i="13"/>
  <c r="B17" i="13"/>
  <c r="D16" i="13"/>
  <c r="C16" i="13"/>
  <c r="B16" i="13"/>
  <c r="D15" i="13"/>
  <c r="C15" i="13"/>
  <c r="B15" i="13"/>
  <c r="D14" i="13"/>
  <c r="C14" i="13"/>
  <c r="B14" i="13"/>
  <c r="D13" i="13"/>
  <c r="C13" i="13"/>
  <c r="B13" i="13"/>
  <c r="D12" i="13"/>
  <c r="C12" i="13"/>
  <c r="B12" i="13"/>
  <c r="D11" i="13"/>
  <c r="C11" i="13"/>
  <c r="B11" i="13"/>
  <c r="D10" i="13"/>
  <c r="C10" i="13"/>
  <c r="B10" i="13"/>
  <c r="D9" i="13"/>
  <c r="C9" i="13"/>
  <c r="B9" i="13"/>
  <c r="D8" i="13"/>
  <c r="C8" i="13"/>
  <c r="B8" i="13"/>
  <c r="D7" i="13"/>
  <c r="C7" i="13"/>
  <c r="B7" i="13"/>
  <c r="D6" i="13"/>
  <c r="C6" i="13"/>
  <c r="B6" i="13"/>
  <c r="D5" i="13"/>
  <c r="C5" i="13"/>
  <c r="B5" i="13"/>
  <c r="D4" i="13"/>
  <c r="C4" i="13"/>
  <c r="B4" i="13"/>
  <c r="D3" i="13"/>
  <c r="C3" i="13"/>
  <c r="B3" i="13"/>
  <c r="D2" i="13"/>
  <c r="C2" i="13"/>
  <c r="B2" i="13"/>
  <c r="A3" i="13"/>
  <c r="A4" i="13" s="1"/>
  <c r="A5" i="13" s="1"/>
  <c r="A6" i="13" s="1"/>
  <c r="A7" i="13" s="1"/>
  <c r="A8" i="13" s="1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2" i="2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2" i="2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2" i="2"/>
  <c r="A31" i="2"/>
  <c r="A32" i="2" s="1"/>
  <c r="A4" i="2"/>
  <c r="A5" i="2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" i="2"/>
</calcChain>
</file>

<file path=xl/sharedStrings.xml><?xml version="1.0" encoding="utf-8"?>
<sst xmlns="http://schemas.openxmlformats.org/spreadsheetml/2006/main" count="221" uniqueCount="35">
  <si>
    <t>Dia</t>
  </si>
  <si>
    <t>% Cu en MB CT</t>
  </si>
  <si>
    <t>% Cu en MB HE</t>
  </si>
  <si>
    <t>% Fe en ESC CT</t>
  </si>
  <si>
    <t>% Cu en CON</t>
  </si>
  <si>
    <t>% Fe en CON</t>
  </si>
  <si>
    <t>Recuperación estándar</t>
  </si>
  <si>
    <t xml:space="preserve">Mes </t>
  </si>
  <si>
    <t>Ene</t>
  </si>
  <si>
    <t>Feb</t>
  </si>
  <si>
    <t>Mar</t>
  </si>
  <si>
    <t>Apr</t>
  </si>
  <si>
    <t>May</t>
  </si>
  <si>
    <t>Jun</t>
  </si>
  <si>
    <t>Jul</t>
  </si>
  <si>
    <t>Aug</t>
  </si>
  <si>
    <t>Sep</t>
  </si>
  <si>
    <t>Recuperacion oficial (%Cu)</t>
  </si>
  <si>
    <t>Cu en concentrado</t>
  </si>
  <si>
    <t>Conjunto</t>
  </si>
  <si>
    <t>Fecha</t>
  </si>
  <si>
    <t>% Fe en conjunto</t>
  </si>
  <si>
    <t>Mes</t>
  </si>
  <si>
    <t>Conc. Au vs Enami</t>
  </si>
  <si>
    <t>Cu Teniente</t>
  </si>
  <si>
    <t>Cu Valle Central</t>
  </si>
  <si>
    <t>Cu Andina</t>
  </si>
  <si>
    <t>Abr</t>
  </si>
  <si>
    <t>Ago</t>
  </si>
  <si>
    <t>Prom por conjunto y por mes</t>
  </si>
  <si>
    <t>Prom por mes</t>
  </si>
  <si>
    <t>PROM</t>
  </si>
  <si>
    <t>Cu en MB CT</t>
  </si>
  <si>
    <t>Cu en MB HE</t>
  </si>
  <si>
    <t>Fe en esc 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</si>
</sst>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14" fontId="1" fillId="0" borderId="0" xfId="0" applyNumberFormat="1" applyFont="1" applyAlignment="1">
      <alignment horizontal="center"/>
    </xf>
    <xf numFmtId="0" fontId="2" fillId="2" borderId="0" xfId="0" applyFont="1" applyFill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65" fontId="1" fillId="0" borderId="1" xfId="1" applyNumberFormat="1" applyFont="1" applyBorder="1" applyAlignment="1">
      <alignment horizontal="center"/>
    </xf>
    <xf numFmtId="10" fontId="1" fillId="0" borderId="1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5" fontId="1" fillId="0" borderId="0" xfId="1" applyNumberFormat="1" applyFont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2" fillId="0" borderId="0" xfId="0" applyFont="1" applyFill="1" applyBorder="1" applyAlignment="1">
      <alignment horizontal="center"/>
    </xf>
    <xf numFmtId="165" fontId="1" fillId="0" borderId="0" xfId="1" applyNumberFormat="1" applyFont="1" applyBorder="1" applyAlignment="1">
      <alignment horizontal="center"/>
    </xf>
    <xf numFmtId="2" fontId="1" fillId="0" borderId="1" xfId="0" applyNumberFormat="1" applyFont="1" applyBorder="1"/>
    <xf numFmtId="2" fontId="1" fillId="0" borderId="0" xfId="0" applyNumberFormat="1" applyFont="1" applyBorder="1"/>
    <xf numFmtId="0" fontId="1" fillId="3" borderId="1" xfId="0" applyFont="1" applyFill="1" applyBorder="1" applyAlignment="1">
      <alignment horizontal="center"/>
    </xf>
    <xf numFmtId="165" fontId="1" fillId="4" borderId="1" xfId="1" applyNumberFormat="1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" fillId="5" borderId="1" xfId="0" applyFont="1" applyFill="1" applyBorder="1" applyAlignment="1">
      <alignment horizontal="center"/>
    </xf>
    <xf numFmtId="164" fontId="2" fillId="5" borderId="1" xfId="0" applyNumberFormat="1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164" fontId="2" fillId="5" borderId="4" xfId="0" applyNumberFormat="1" applyFont="1" applyFill="1" applyBorder="1" applyAlignment="1">
      <alignment horizontal="center"/>
    </xf>
    <xf numFmtId="164" fontId="2" fillId="5" borderId="5" xfId="0" applyNumberFormat="1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4" fillId="5" borderId="1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externalLink" Target="externalLinks/externalLink11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6.xml"/><Relationship Id="rId34" Type="http://schemas.openxmlformats.org/officeDocument/2006/relationships/externalLink" Target="externalLinks/externalLink19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18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29" Type="http://schemas.openxmlformats.org/officeDocument/2006/relationships/externalLink" Target="externalLinks/externalLink14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9.xml"/><Relationship Id="rId32" Type="http://schemas.openxmlformats.org/officeDocument/2006/relationships/externalLink" Target="externalLinks/externalLink17.xml"/><Relationship Id="rId37" Type="http://schemas.openxmlformats.org/officeDocument/2006/relationships/externalLink" Target="externalLinks/externalLink22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28" Type="http://schemas.openxmlformats.org/officeDocument/2006/relationships/externalLink" Target="externalLinks/externalLink13.xml"/><Relationship Id="rId36" Type="http://schemas.openxmlformats.org/officeDocument/2006/relationships/externalLink" Target="externalLinks/externalLink2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31" Type="http://schemas.openxmlformats.org/officeDocument/2006/relationships/externalLink" Target="externalLinks/externalLink1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15.xml"/><Relationship Id="rId35" Type="http://schemas.openxmlformats.org/officeDocument/2006/relationships/externalLink" Target="externalLinks/externalLink2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Gestion%20Operativa\Gestion%20Operativa\Resumen%20Enabal\Producciones%20ENABAL%2020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Gestion%20Operativa\Gestion%20Operativa\Control%20de%20Proceso%20Fundici&#243;n\RAM\Conjuntos\Leyes%20Conjuntos\Leyes%20Conjuntos%2020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Gestion%20Operativa\Fundici&#243;n\Leyes%20l&#237;quido\2020\ley-012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Gestion%20Operativa\Fundici&#243;n\Mezclas\Leyes%20Conc%20por%20turno%20202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IF\Balance%20Metal&#250;rgico%20Operacional\2020\01_Enero_Balance%20Fundici&#243;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Gestion%20Operativa\Fundici&#243;n\Leyes%20l&#237;quido\2020\ley-0220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IF\Balance%20Metal&#250;rgico%20Operacional\2020\02_Febrero_Balance%20Fundici&#243;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Gestion%20Operativa\Fundici&#243;n\Leyes%20l&#237;quido\2020\ley-0320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IF\Balance%20Metal&#250;rgico%20Operacional\2020\03_Marzo_Balance%20Fundici&#243;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Gestion%20Operativa\Fundici&#243;n\Leyes%20l&#237;quido\2020\ley-0420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IF\Balance%20Metal&#250;rgico%20Operacional\2020\04_Abril_Balance%20Fundici&#243;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Gestion%20Operativa\Fundici&#243;n\Leyes%20l&#237;quido\2020\ley-0520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IF\Balance%20Metal&#250;rgico%20Operacional\2020\05_Mayo_Balance%20Fundici&#243;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Gestion%20Operativa\Fundici&#243;n\Leyes%20l&#237;quido\2020\ley-0620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IF\Balance%20Metal&#250;rgico%20Operacional\2020\06_Junio_Balance%20Fundici&#243;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Gestion%20Operativa\Fundici&#243;n\Leyes%20l&#237;quido\2020\ley-0720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IF\Balance%20Metal&#250;rgico%20Operacional\2020\07_Julio_Balance%20Fundici&#243;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Gestion%20Operativa\Fundici&#243;n\Leyes%20l&#237;quido\2020\ley-0820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IF\Balance%20Metal&#250;rgico%20Operacional\2020\08_Agosto_Balance%20Fundici&#243;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Gestion%20Operativa\Fundici&#243;n\Leyes%20l&#237;quido\2020\ley-0920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IF\Balance%20Metal&#250;rgico%20Operacional\2020\09_Septiembre_Balance%20Fundici&#243;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Gestion%20Operativa\Fundici&#243;n\Leyes%20l&#237;quido\2020\ley-1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e"/>
      <sheetName val="feb"/>
      <sheetName val="mar"/>
      <sheetName val="abr"/>
      <sheetName val="may"/>
      <sheetName val="jun"/>
      <sheetName val="jul"/>
      <sheetName val="ago"/>
      <sheetName val="sep"/>
      <sheetName val="oct"/>
      <sheetName val="nov"/>
      <sheetName val="dic"/>
      <sheetName val="StockCirc"/>
      <sheetName val="GenCons"/>
      <sheetName val="resumen"/>
      <sheetName val="Pres"/>
      <sheetName val="Recuperaciones"/>
      <sheetName val="Gráficos"/>
      <sheetName val="Abastecimiento Anodos"/>
      <sheetName val="P.SECO"/>
      <sheetName val="Cu"/>
      <sheetName val="Ag"/>
      <sheetName val="Au"/>
      <sheetName val="Ab-Seco"/>
      <sheetName val="Ab-Cu"/>
      <sheetName val="Ab-Ag"/>
      <sheetName val="Ab-A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41">
          <cell r="D41">
            <v>0.25611830956884102</v>
          </cell>
          <cell r="E41">
            <v>0.25848165676704499</v>
          </cell>
          <cell r="F41">
            <v>0.25950851200704206</v>
          </cell>
          <cell r="G41">
            <v>0.24909397320245202</v>
          </cell>
          <cell r="H41">
            <v>0.24567068552096996</v>
          </cell>
          <cell r="I41">
            <v>0.25837138742087701</v>
          </cell>
          <cell r="J41">
            <v>0.25979286669344492</v>
          </cell>
          <cell r="K41">
            <v>0.25975677174632306</v>
          </cell>
          <cell r="L41">
            <v>0.25733185392401992</v>
          </cell>
        </row>
      </sheetData>
      <sheetData sheetId="15"/>
      <sheetData sheetId="16">
        <row r="7">
          <cell r="B7">
            <v>97.749934467165602</v>
          </cell>
        </row>
        <row r="8">
          <cell r="B8">
            <v>97.758889457532007</v>
          </cell>
        </row>
        <row r="9">
          <cell r="B9">
            <v>97.292308319219899</v>
          </cell>
        </row>
        <row r="10">
          <cell r="B10">
            <v>97.691531301661954</v>
          </cell>
        </row>
        <row r="11">
          <cell r="B11">
            <v>97.247916753660803</v>
          </cell>
        </row>
        <row r="12">
          <cell r="B12">
            <v>97.563955224625545</v>
          </cell>
        </row>
        <row r="13">
          <cell r="B13">
            <v>96.763544655079627</v>
          </cell>
        </row>
        <row r="14">
          <cell r="B14">
            <v>97.290882755182324</v>
          </cell>
        </row>
        <row r="15">
          <cell r="B15">
            <v>96.997243284373866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"/>
      <sheetName val="NumConj"/>
      <sheetName val="mes"/>
      <sheetName val="Rangos"/>
    </sheetNames>
    <sheetDataSet>
      <sheetData sheetId="0">
        <row r="3">
          <cell r="A3" t="str">
            <v>ene</v>
          </cell>
          <cell r="D3" t="str">
            <v>Conc. Au vs Enami</v>
          </cell>
          <cell r="Q3">
            <v>39.700000000000003</v>
          </cell>
        </row>
        <row r="4">
          <cell r="A4" t="str">
            <v>ene</v>
          </cell>
          <cell r="D4" t="str">
            <v>Conc. Cu vs Enami</v>
          </cell>
          <cell r="Q4">
            <v>21.5</v>
          </cell>
        </row>
        <row r="5">
          <cell r="A5" t="str">
            <v>ene</v>
          </cell>
          <cell r="D5" t="str">
            <v>Cu Teniente</v>
          </cell>
          <cell r="Q5">
            <v>38.700000000000003</v>
          </cell>
        </row>
        <row r="6">
          <cell r="A6" t="str">
            <v>ene</v>
          </cell>
          <cell r="D6" t="str">
            <v>Cu Valle Central</v>
          </cell>
          <cell r="Q6">
            <v>33.200000000000003</v>
          </cell>
        </row>
        <row r="7">
          <cell r="A7" t="str">
            <v>ene</v>
          </cell>
          <cell r="D7" t="str">
            <v>Cu Andina</v>
          </cell>
          <cell r="Q7">
            <v>43.7</v>
          </cell>
        </row>
        <row r="8">
          <cell r="A8" t="str">
            <v>feb</v>
          </cell>
          <cell r="D8" t="str">
            <v>Conc. Au vs Enami</v>
          </cell>
          <cell r="Q8">
            <v>33.799999999999997</v>
          </cell>
        </row>
        <row r="9">
          <cell r="A9" t="str">
            <v>feb</v>
          </cell>
          <cell r="D9" t="str">
            <v>Conc. Cu vs Enami</v>
          </cell>
          <cell r="Q9">
            <v>24.7</v>
          </cell>
        </row>
        <row r="10">
          <cell r="A10" t="str">
            <v>feb</v>
          </cell>
          <cell r="D10" t="str">
            <v>Cu Teniente</v>
          </cell>
          <cell r="Q10">
            <v>29.2</v>
          </cell>
        </row>
        <row r="11">
          <cell r="A11" t="str">
            <v>feb</v>
          </cell>
          <cell r="D11" t="str">
            <v>Cu Teniente</v>
          </cell>
          <cell r="Q11">
            <v>26.8</v>
          </cell>
        </row>
        <row r="12">
          <cell r="A12" t="str">
            <v>feb</v>
          </cell>
          <cell r="D12" t="str">
            <v>Cu Valle Central</v>
          </cell>
          <cell r="Q12">
            <v>20.9</v>
          </cell>
        </row>
        <row r="13">
          <cell r="A13" t="str">
            <v>feb</v>
          </cell>
          <cell r="D13" t="str">
            <v>Cu Andina</v>
          </cell>
          <cell r="Q13">
            <v>20.9</v>
          </cell>
        </row>
        <row r="14">
          <cell r="A14" t="str">
            <v>feb</v>
          </cell>
          <cell r="D14" t="str">
            <v>Cu Teniente</v>
          </cell>
          <cell r="Q14">
            <v>22.4</v>
          </cell>
        </row>
        <row r="15">
          <cell r="A15" t="str">
            <v>mar</v>
          </cell>
          <cell r="D15" t="str">
            <v>Conc. Au vs Enami</v>
          </cell>
          <cell r="Q15">
            <v>29.9</v>
          </cell>
        </row>
        <row r="16">
          <cell r="A16" t="str">
            <v>mar</v>
          </cell>
          <cell r="D16" t="str">
            <v>Conc. Cu vs Enami</v>
          </cell>
          <cell r="Q16">
            <v>29.8</v>
          </cell>
        </row>
        <row r="17">
          <cell r="A17" t="str">
            <v>mar</v>
          </cell>
          <cell r="D17" t="str">
            <v>Cu Teniente</v>
          </cell>
          <cell r="Q17">
            <v>30.2</v>
          </cell>
        </row>
        <row r="18">
          <cell r="A18" t="str">
            <v>mar</v>
          </cell>
          <cell r="D18" t="str">
            <v>Cu Teniente</v>
          </cell>
          <cell r="Q18">
            <v>29.1</v>
          </cell>
        </row>
        <row r="19">
          <cell r="A19" t="str">
            <v>mar</v>
          </cell>
          <cell r="D19" t="str">
            <v>Cu Valle Central</v>
          </cell>
          <cell r="Q19">
            <v>19.8</v>
          </cell>
        </row>
        <row r="20">
          <cell r="A20" t="str">
            <v>mar</v>
          </cell>
          <cell r="D20" t="str">
            <v>Cu Andina</v>
          </cell>
          <cell r="Q20">
            <v>26.4</v>
          </cell>
        </row>
        <row r="21">
          <cell r="A21" t="str">
            <v>mar</v>
          </cell>
          <cell r="D21" t="str">
            <v>Conc. Au vs Enami</v>
          </cell>
          <cell r="Q21">
            <v>20.7</v>
          </cell>
        </row>
        <row r="22">
          <cell r="A22" t="str">
            <v>abr</v>
          </cell>
          <cell r="D22" t="str">
            <v>Conc. Au vs Enami</v>
          </cell>
          <cell r="Q22">
            <v>24.9</v>
          </cell>
        </row>
        <row r="23">
          <cell r="A23" t="str">
            <v>abr</v>
          </cell>
          <cell r="D23" t="str">
            <v>Conc. Cu vs Enami</v>
          </cell>
          <cell r="Q23">
            <v>19.8</v>
          </cell>
        </row>
        <row r="24">
          <cell r="A24" t="str">
            <v>abr</v>
          </cell>
          <cell r="D24" t="str">
            <v>Cu Cenizas</v>
          </cell>
          <cell r="Q24">
            <v>18</v>
          </cell>
        </row>
        <row r="25">
          <cell r="A25" t="str">
            <v>abr</v>
          </cell>
          <cell r="D25" t="str">
            <v>Cu Teniente</v>
          </cell>
          <cell r="Q25">
            <v>24.1</v>
          </cell>
        </row>
        <row r="26">
          <cell r="A26" t="str">
            <v>abr</v>
          </cell>
          <cell r="D26" t="str">
            <v>Cu Teniente</v>
          </cell>
          <cell r="Q26">
            <v>28.8</v>
          </cell>
        </row>
        <row r="27">
          <cell r="A27" t="str">
            <v>abr</v>
          </cell>
          <cell r="D27" t="str">
            <v>Cu Valle Central</v>
          </cell>
          <cell r="Q27">
            <v>21.5</v>
          </cell>
        </row>
        <row r="28">
          <cell r="A28" t="str">
            <v>abr</v>
          </cell>
          <cell r="D28" t="str">
            <v>Cu Andina</v>
          </cell>
          <cell r="Q28">
            <v>27.5</v>
          </cell>
        </row>
        <row r="29">
          <cell r="A29" t="str">
            <v>abr</v>
          </cell>
          <cell r="D29" t="str">
            <v>Cu Teniente</v>
          </cell>
          <cell r="Q29">
            <v>26.6</v>
          </cell>
        </row>
        <row r="30">
          <cell r="A30" t="str">
            <v>abr</v>
          </cell>
          <cell r="D30" t="str">
            <v>Cu Andina</v>
          </cell>
          <cell r="Q30">
            <v>24.6</v>
          </cell>
        </row>
        <row r="31">
          <cell r="A31" t="str">
            <v>may</v>
          </cell>
          <cell r="D31" t="str">
            <v>Conc. Au vs Enami</v>
          </cell>
          <cell r="Q31">
            <v>27.4</v>
          </cell>
        </row>
        <row r="32">
          <cell r="A32" t="str">
            <v>may</v>
          </cell>
          <cell r="D32" t="str">
            <v>Conc. Cu vs Enami</v>
          </cell>
          <cell r="Q32">
            <v>20.7</v>
          </cell>
        </row>
        <row r="33">
          <cell r="A33" t="str">
            <v>may</v>
          </cell>
          <cell r="D33" t="str">
            <v>Cu Teniente</v>
          </cell>
          <cell r="Q33">
            <v>29.4</v>
          </cell>
        </row>
        <row r="34">
          <cell r="A34" t="str">
            <v>may</v>
          </cell>
          <cell r="D34" t="str">
            <v>Cu Valle Central</v>
          </cell>
          <cell r="Q34">
            <v>28.9</v>
          </cell>
        </row>
        <row r="35">
          <cell r="A35" t="str">
            <v>may</v>
          </cell>
          <cell r="D35" t="str">
            <v>Cu Andina</v>
          </cell>
          <cell r="Q35">
            <v>38.700000000000003</v>
          </cell>
        </row>
        <row r="36">
          <cell r="A36" t="str">
            <v>jun</v>
          </cell>
          <cell r="D36" t="str">
            <v>Conc. Au vs Enami</v>
          </cell>
          <cell r="Q36">
            <v>23.4</v>
          </cell>
        </row>
        <row r="37">
          <cell r="A37" t="str">
            <v>jun</v>
          </cell>
          <cell r="D37" t="str">
            <v>Conc. Au vs Enami</v>
          </cell>
          <cell r="Q37">
            <v>32.299999999999997</v>
          </cell>
        </row>
        <row r="38">
          <cell r="A38" t="str">
            <v>jun</v>
          </cell>
          <cell r="D38" t="str">
            <v>Conc. Au vs Enami</v>
          </cell>
          <cell r="Q38">
            <v>27.7</v>
          </cell>
        </row>
        <row r="39">
          <cell r="A39" t="str">
            <v>jun</v>
          </cell>
          <cell r="D39" t="str">
            <v>Conc. Cu vs Enami</v>
          </cell>
          <cell r="Q39">
            <v>27.9</v>
          </cell>
        </row>
        <row r="40">
          <cell r="A40" t="str">
            <v>jun</v>
          </cell>
          <cell r="D40" t="str">
            <v>Cu Teniente</v>
          </cell>
          <cell r="Q40">
            <v>28.2</v>
          </cell>
        </row>
        <row r="41">
          <cell r="A41" t="str">
            <v>jun</v>
          </cell>
          <cell r="D41" t="str">
            <v>Cu Valle Central</v>
          </cell>
          <cell r="Q41">
            <v>28.9</v>
          </cell>
        </row>
        <row r="42">
          <cell r="A42" t="str">
            <v>jun</v>
          </cell>
          <cell r="D42" t="str">
            <v>Cu Andina</v>
          </cell>
          <cell r="Q42">
            <v>31.8</v>
          </cell>
        </row>
        <row r="43">
          <cell r="A43" t="str">
            <v>jul</v>
          </cell>
          <cell r="D43" t="str">
            <v>Conc. Au vs Enami</v>
          </cell>
          <cell r="Q43">
            <v>26</v>
          </cell>
        </row>
        <row r="44">
          <cell r="A44" t="str">
            <v>jul</v>
          </cell>
          <cell r="D44" t="str">
            <v>Conc. Cu vs Enami</v>
          </cell>
          <cell r="Q44">
            <v>16.600000000000001</v>
          </cell>
        </row>
        <row r="45">
          <cell r="A45" t="str">
            <v>jul</v>
          </cell>
          <cell r="D45" t="str">
            <v>Conc. Cu vs Enami</v>
          </cell>
          <cell r="Q45">
            <v>24.2</v>
          </cell>
        </row>
        <row r="46">
          <cell r="A46" t="str">
            <v>jul</v>
          </cell>
          <cell r="D46" t="str">
            <v>Cu Teniente</v>
          </cell>
          <cell r="Q46">
            <v>31.9</v>
          </cell>
        </row>
        <row r="47">
          <cell r="A47" t="str">
            <v>jul</v>
          </cell>
          <cell r="D47" t="str">
            <v>Cu Valle Central</v>
          </cell>
          <cell r="Q47">
            <v>21.4</v>
          </cell>
        </row>
        <row r="48">
          <cell r="A48" t="str">
            <v>jul</v>
          </cell>
          <cell r="D48" t="str">
            <v>Cu Valle Central</v>
          </cell>
          <cell r="Q48">
            <v>20</v>
          </cell>
        </row>
        <row r="49">
          <cell r="A49" t="str">
            <v>jul</v>
          </cell>
          <cell r="D49" t="str">
            <v>Cu Andina</v>
          </cell>
          <cell r="Q49">
            <v>15.8</v>
          </cell>
        </row>
        <row r="50">
          <cell r="A50" t="str">
            <v>jul</v>
          </cell>
          <cell r="D50" t="str">
            <v>Cu Andina</v>
          </cell>
          <cell r="Q50">
            <v>15.3</v>
          </cell>
        </row>
        <row r="51">
          <cell r="A51" t="str">
            <v>jul</v>
          </cell>
          <cell r="D51" t="str">
            <v>Cu Teniente</v>
          </cell>
          <cell r="Q51">
            <v>22.9</v>
          </cell>
        </row>
        <row r="52">
          <cell r="A52" t="str">
            <v>ago</v>
          </cell>
          <cell r="D52" t="str">
            <v>Conc. Au vs Enami</v>
          </cell>
          <cell r="Q52">
            <v>39.200000000000003</v>
          </cell>
        </row>
        <row r="53">
          <cell r="A53" t="str">
            <v>ago</v>
          </cell>
          <cell r="D53" t="str">
            <v>Conc. Cu vs Enami</v>
          </cell>
          <cell r="Q53">
            <v>22.9</v>
          </cell>
        </row>
        <row r="54">
          <cell r="A54" t="str">
            <v>ago</v>
          </cell>
          <cell r="D54" t="str">
            <v>Cu Teniente</v>
          </cell>
          <cell r="Q54">
            <v>26.4</v>
          </cell>
        </row>
        <row r="55">
          <cell r="A55" t="str">
            <v>ago</v>
          </cell>
          <cell r="D55" t="str">
            <v>Cu Teniente</v>
          </cell>
          <cell r="Q55">
            <v>23.9</v>
          </cell>
        </row>
        <row r="56">
          <cell r="A56" t="str">
            <v>ago</v>
          </cell>
          <cell r="D56" t="str">
            <v>Cu Valle Central</v>
          </cell>
          <cell r="Q56">
            <v>24.3</v>
          </cell>
        </row>
        <row r="57">
          <cell r="A57" t="str">
            <v>ago</v>
          </cell>
          <cell r="D57" t="str">
            <v>Cu Valle Central</v>
          </cell>
          <cell r="Q57">
            <v>24.4</v>
          </cell>
        </row>
        <row r="58">
          <cell r="A58" t="str">
            <v>ago</v>
          </cell>
          <cell r="D58" t="str">
            <v>Cu Andina</v>
          </cell>
          <cell r="Q58">
            <v>23.1</v>
          </cell>
        </row>
        <row r="59">
          <cell r="A59" t="str">
            <v>ago</v>
          </cell>
          <cell r="D59" t="str">
            <v>Conc. Cu vs Enami</v>
          </cell>
          <cell r="Q59">
            <v>17.8</v>
          </cell>
        </row>
        <row r="60">
          <cell r="A60" t="str">
            <v>ago</v>
          </cell>
          <cell r="D60" t="str">
            <v>Cu Teniente</v>
          </cell>
          <cell r="Q60">
            <v>22.1</v>
          </cell>
        </row>
        <row r="61">
          <cell r="A61" t="str">
            <v>sep</v>
          </cell>
          <cell r="D61" t="str">
            <v>Conc. Au vs Enami</v>
          </cell>
          <cell r="Q61">
            <v>33.700000000000003</v>
          </cell>
        </row>
        <row r="62">
          <cell r="A62" t="str">
            <v>sep</v>
          </cell>
          <cell r="D62" t="str">
            <v>Conc. Cu vs Enami</v>
          </cell>
          <cell r="Q62">
            <v>22.6</v>
          </cell>
        </row>
        <row r="63">
          <cell r="A63" t="str">
            <v>sep</v>
          </cell>
          <cell r="D63" t="str">
            <v>Cu Teniente</v>
          </cell>
          <cell r="Q63">
            <v>27.1</v>
          </cell>
        </row>
        <row r="64">
          <cell r="A64" t="str">
            <v>sep</v>
          </cell>
          <cell r="D64" t="str">
            <v>Cu Valle Central</v>
          </cell>
          <cell r="Q64">
            <v>22.9</v>
          </cell>
        </row>
        <row r="65">
          <cell r="A65" t="str">
            <v>sep</v>
          </cell>
          <cell r="D65" t="str">
            <v>Cu Valle Central</v>
          </cell>
          <cell r="Q65">
            <v>23.2</v>
          </cell>
        </row>
        <row r="66">
          <cell r="A66" t="str">
            <v>sep</v>
          </cell>
          <cell r="D66" t="str">
            <v>Cu Andina</v>
          </cell>
          <cell r="Q66">
            <v>26</v>
          </cell>
        </row>
        <row r="67">
          <cell r="A67" t="str">
            <v>sep</v>
          </cell>
          <cell r="D67" t="str">
            <v>Cu Andina</v>
          </cell>
          <cell r="Q67">
            <v>21.2</v>
          </cell>
        </row>
        <row r="68">
          <cell r="A68" t="str">
            <v>sep</v>
          </cell>
          <cell r="D68" t="str">
            <v>Cu Valle Central</v>
          </cell>
          <cell r="Q68">
            <v>20.3</v>
          </cell>
        </row>
      </sheetData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DIAFU"/>
      <sheetName val="Blíster"/>
      <sheetName val="Gráficos"/>
      <sheetName val="GrBlíster"/>
      <sheetName val="SA Turno"/>
      <sheetName val="SA Diario (As)"/>
      <sheetName val="SA Sem"/>
      <sheetName val="SA Mes"/>
      <sheetName val="SA Blíster"/>
      <sheetName val="Ternario"/>
      <sheetName val="Ternario2"/>
    </sheetNames>
    <sheetDataSet>
      <sheetData sheetId="0">
        <row r="7">
          <cell r="C7">
            <v>73.544285714285721</v>
          </cell>
          <cell r="L7">
            <v>37.431666666666672</v>
          </cell>
          <cell r="W7">
            <v>70.131666666666675</v>
          </cell>
        </row>
        <row r="8">
          <cell r="C8">
            <v>70.820000000000007</v>
          </cell>
          <cell r="L8">
            <v>39.093636363636364</v>
          </cell>
          <cell r="W8">
            <v>70.53166666666668</v>
          </cell>
        </row>
        <row r="9">
          <cell r="C9">
            <v>72.974285714285699</v>
          </cell>
          <cell r="L9">
            <v>34.720714285714287</v>
          </cell>
          <cell r="W9">
            <v>71.62833333333333</v>
          </cell>
        </row>
        <row r="10">
          <cell r="C10">
            <v>73.783750000000012</v>
          </cell>
          <cell r="L10">
            <v>34.634285714285717</v>
          </cell>
          <cell r="W10">
            <v>72.061666666666667</v>
          </cell>
        </row>
        <row r="11">
          <cell r="C11">
            <v>72.353333333333325</v>
          </cell>
          <cell r="L11">
            <v>36.987692307692313</v>
          </cell>
          <cell r="W11">
            <v>72.461666666666659</v>
          </cell>
        </row>
        <row r="12">
          <cell r="C12">
            <v>71.903750000000002</v>
          </cell>
          <cell r="L12">
            <v>37.357500000000002</v>
          </cell>
          <cell r="W12">
            <v>71.718333333333334</v>
          </cell>
        </row>
        <row r="13">
          <cell r="C13">
            <v>74.096666666666678</v>
          </cell>
          <cell r="L13">
            <v>34.29666666666666</v>
          </cell>
          <cell r="W13">
            <v>74.075000000000003</v>
          </cell>
        </row>
        <row r="14">
          <cell r="C14">
            <v>71.88333333333334</v>
          </cell>
          <cell r="L14">
            <v>36.282857142857139</v>
          </cell>
          <cell r="W14">
            <v>73.13666666666667</v>
          </cell>
        </row>
        <row r="15">
          <cell r="C15">
            <v>73.353333333333339</v>
          </cell>
          <cell r="L15">
            <v>37.093846153846144</v>
          </cell>
          <cell r="W15">
            <v>72.341666666666654</v>
          </cell>
        </row>
        <row r="16">
          <cell r="C16">
            <v>72.564285714285703</v>
          </cell>
          <cell r="L16">
            <v>33.736153846153847</v>
          </cell>
          <cell r="W16">
            <v>72.275000000000006</v>
          </cell>
        </row>
        <row r="17">
          <cell r="C17">
            <v>73.675714285714292</v>
          </cell>
          <cell r="L17">
            <v>36.655714285714289</v>
          </cell>
          <cell r="W17">
            <v>73.055000000000007</v>
          </cell>
        </row>
        <row r="18">
          <cell r="C18">
            <v>72.641249999999999</v>
          </cell>
          <cell r="L18">
            <v>35.445384615384611</v>
          </cell>
          <cell r="W18">
            <v>71.343333333333348</v>
          </cell>
        </row>
        <row r="19">
          <cell r="C19">
            <v>73.298571428571421</v>
          </cell>
          <cell r="L19">
            <v>35.732307692307693</v>
          </cell>
          <cell r="W19">
            <v>74.158333333333331</v>
          </cell>
        </row>
        <row r="20">
          <cell r="C20">
            <v>72.75</v>
          </cell>
          <cell r="L20">
            <v>34.158181818181816</v>
          </cell>
          <cell r="W20">
            <v>72.36666666666666</v>
          </cell>
        </row>
        <row r="21">
          <cell r="C21">
            <v>73.065714285714279</v>
          </cell>
          <cell r="L21">
            <v>33.699090909090906</v>
          </cell>
          <cell r="W21">
            <v>73.34</v>
          </cell>
        </row>
        <row r="22">
          <cell r="C22">
            <v>72.57714285714286</v>
          </cell>
          <cell r="L22">
            <v>34.653333333333329</v>
          </cell>
          <cell r="W22">
            <v>72.733333333333334</v>
          </cell>
        </row>
        <row r="23">
          <cell r="C23">
            <v>73.163333333333341</v>
          </cell>
          <cell r="L23">
            <v>35.784999999999997</v>
          </cell>
          <cell r="W23">
            <v>73.404999999999987</v>
          </cell>
        </row>
        <row r="24">
          <cell r="C24">
            <v>72.776666666666671</v>
          </cell>
          <cell r="L24">
            <v>35.026666666666671</v>
          </cell>
          <cell r="W24">
            <v>72.286666666666676</v>
          </cell>
        </row>
        <row r="25">
          <cell r="C25">
            <v>70.65625</v>
          </cell>
          <cell r="L25">
            <v>34.875714285714288</v>
          </cell>
          <cell r="W25">
            <v>71.803333333333342</v>
          </cell>
        </row>
        <row r="26">
          <cell r="C26" t="str">
            <v/>
          </cell>
          <cell r="L26">
            <v>34.747500000000002</v>
          </cell>
          <cell r="W26">
            <v>65.373333333333335</v>
          </cell>
        </row>
        <row r="27">
          <cell r="C27" t="str">
            <v/>
          </cell>
          <cell r="L27" t="str">
            <v/>
          </cell>
          <cell r="W27">
            <v>69.365000000000009</v>
          </cell>
        </row>
        <row r="28">
          <cell r="C28">
            <v>73.06</v>
          </cell>
          <cell r="L28">
            <v>34.191999999999993</v>
          </cell>
          <cell r="W28">
            <v>73.789999999999992</v>
          </cell>
        </row>
        <row r="29">
          <cell r="C29">
            <v>74.698333333333323</v>
          </cell>
          <cell r="L29">
            <v>34.32</v>
          </cell>
          <cell r="W29">
            <v>74.448333333333338</v>
          </cell>
        </row>
        <row r="30">
          <cell r="C30">
            <v>72.984999999999999</v>
          </cell>
          <cell r="L30">
            <v>35.535000000000004</v>
          </cell>
          <cell r="W30">
            <v>74.478333333333339</v>
          </cell>
        </row>
        <row r="31">
          <cell r="C31">
            <v>71.36</v>
          </cell>
          <cell r="L31">
            <v>34.233333333333327</v>
          </cell>
          <cell r="W31">
            <v>72.14</v>
          </cell>
        </row>
        <row r="32">
          <cell r="C32">
            <v>74.089999999999989</v>
          </cell>
          <cell r="L32">
            <v>35.965384615384615</v>
          </cell>
          <cell r="W32">
            <v>73.640000000000015</v>
          </cell>
        </row>
        <row r="33">
          <cell r="C33">
            <v>72.912500000000009</v>
          </cell>
          <cell r="L33">
            <v>34.25</v>
          </cell>
          <cell r="W33">
            <v>71.738</v>
          </cell>
        </row>
        <row r="34">
          <cell r="C34">
            <v>72.081666666666663</v>
          </cell>
          <cell r="L34">
            <v>34.557499999999997</v>
          </cell>
          <cell r="W34">
            <v>72.533333333333331</v>
          </cell>
        </row>
        <row r="35">
          <cell r="C35">
            <v>73.785999999999987</v>
          </cell>
          <cell r="L35">
            <v>34.616</v>
          </cell>
          <cell r="W35">
            <v>62.793333333333329</v>
          </cell>
        </row>
        <row r="36">
          <cell r="C36">
            <v>67.89200000000001</v>
          </cell>
          <cell r="L36">
            <v>33.579333333333331</v>
          </cell>
          <cell r="W36" t="str">
            <v/>
          </cell>
        </row>
        <row r="37">
          <cell r="C37">
            <v>68.952222222222218</v>
          </cell>
          <cell r="L37">
            <v>35.192142857142862</v>
          </cell>
          <cell r="W37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ene"/>
      <sheetName val="feb"/>
      <sheetName val="mar"/>
      <sheetName val="abr"/>
      <sheetName val="may"/>
      <sheetName val="Jun"/>
      <sheetName val="Jul"/>
      <sheetName val="Ago"/>
      <sheetName val="Sep"/>
      <sheetName val="Oct"/>
      <sheetName val="Nov"/>
      <sheetName val="Dic"/>
    </sheetNames>
    <sheetDataSet>
      <sheetData sheetId="0"/>
      <sheetData sheetId="1">
        <row r="7">
          <cell r="B7">
            <v>26.241666666666664</v>
          </cell>
          <cell r="C7">
            <v>24.925000000000001</v>
          </cell>
        </row>
        <row r="8">
          <cell r="B8">
            <v>26.111666666666668</v>
          </cell>
          <cell r="C8">
            <v>24.966666666666669</v>
          </cell>
        </row>
        <row r="9">
          <cell r="B9">
            <v>26.323333333333334</v>
          </cell>
          <cell r="C9">
            <v>24.916666666666668</v>
          </cell>
        </row>
        <row r="10">
          <cell r="B10">
            <v>26.39</v>
          </cell>
          <cell r="C10">
            <v>24.878333333333334</v>
          </cell>
        </row>
        <row r="11">
          <cell r="B11">
            <v>26.703333333333337</v>
          </cell>
          <cell r="C11">
            <v>24.775000000000002</v>
          </cell>
        </row>
        <row r="12">
          <cell r="B12">
            <v>26.594999999999999</v>
          </cell>
          <cell r="C12">
            <v>24.810000000000002</v>
          </cell>
        </row>
        <row r="13">
          <cell r="B13">
            <v>26.28</v>
          </cell>
          <cell r="C13">
            <v>24.958571428571425</v>
          </cell>
        </row>
        <row r="14">
          <cell r="B14">
            <v>27.022500000000001</v>
          </cell>
          <cell r="C14">
            <v>24.684999999999999</v>
          </cell>
        </row>
        <row r="15">
          <cell r="B15">
            <v>26.598333333333329</v>
          </cell>
          <cell r="C15">
            <v>24.774999999999995</v>
          </cell>
        </row>
        <row r="16">
          <cell r="B16">
            <v>26.297142857142855</v>
          </cell>
          <cell r="C16">
            <v>24.881428571428575</v>
          </cell>
        </row>
        <row r="17">
          <cell r="B17">
            <v>26.388333333333332</v>
          </cell>
          <cell r="C17">
            <v>24.659999999999997</v>
          </cell>
        </row>
        <row r="18">
          <cell r="B18">
            <v>26.105</v>
          </cell>
          <cell r="C18">
            <v>24.74666666666667</v>
          </cell>
        </row>
        <row r="19">
          <cell r="B19">
            <v>26.071666666666669</v>
          </cell>
          <cell r="C19">
            <v>24.76</v>
          </cell>
        </row>
        <row r="20">
          <cell r="B20">
            <v>26.651999999999997</v>
          </cell>
          <cell r="C20">
            <v>24.666</v>
          </cell>
        </row>
        <row r="21">
          <cell r="B21">
            <v>26.532857142857143</v>
          </cell>
          <cell r="C21">
            <v>24.82</v>
          </cell>
        </row>
        <row r="22">
          <cell r="B22">
            <v>26.171666666666667</v>
          </cell>
          <cell r="C22">
            <v>24.941666666666663</v>
          </cell>
        </row>
        <row r="23">
          <cell r="B23">
            <v>25.603999999999996</v>
          </cell>
          <cell r="C23">
            <v>25.112000000000002</v>
          </cell>
        </row>
        <row r="24">
          <cell r="B24">
            <v>26.386666666666667</v>
          </cell>
          <cell r="C24">
            <v>24.856666666666669</v>
          </cell>
        </row>
        <row r="25">
          <cell r="B25">
            <v>26.841666666666669</v>
          </cell>
          <cell r="C25">
            <v>24.758333333333329</v>
          </cell>
        </row>
        <row r="26">
          <cell r="B26">
            <v>26.429999999999996</v>
          </cell>
          <cell r="C26">
            <v>24.87</v>
          </cell>
        </row>
        <row r="27">
          <cell r="B27" t="str">
            <v/>
          </cell>
          <cell r="C27" t="str">
            <v/>
          </cell>
        </row>
        <row r="28">
          <cell r="B28">
            <v>26.066666666666666</v>
          </cell>
          <cell r="C28">
            <v>24.97666666666667</v>
          </cell>
        </row>
        <row r="29">
          <cell r="B29">
            <v>25.928333333333331</v>
          </cell>
          <cell r="C29">
            <v>24.948333333333334</v>
          </cell>
        </row>
        <row r="30">
          <cell r="B30">
            <v>25.879999999999995</v>
          </cell>
          <cell r="C30">
            <v>25.031666666666666</v>
          </cell>
        </row>
        <row r="31">
          <cell r="B31">
            <v>26.404999999999998</v>
          </cell>
          <cell r="C31">
            <v>24.87</v>
          </cell>
        </row>
        <row r="32">
          <cell r="B32">
            <v>26.796666666666667</v>
          </cell>
          <cell r="C32">
            <v>24.701666666666664</v>
          </cell>
        </row>
        <row r="33">
          <cell r="B33">
            <v>25.8</v>
          </cell>
          <cell r="C33">
            <v>24.843333333333334</v>
          </cell>
        </row>
        <row r="34">
          <cell r="B34">
            <v>27.087499999999999</v>
          </cell>
          <cell r="C34">
            <v>24.282499999999999</v>
          </cell>
        </row>
        <row r="35">
          <cell r="B35">
            <v>26.886000000000003</v>
          </cell>
          <cell r="C35">
            <v>24.518000000000001</v>
          </cell>
        </row>
        <row r="36">
          <cell r="B36">
            <v>26.511666666666667</v>
          </cell>
          <cell r="C36">
            <v>24.704999999999998</v>
          </cell>
        </row>
        <row r="37">
          <cell r="B37">
            <v>26.306666666666661</v>
          </cell>
          <cell r="C37">
            <v>24.903333333333332</v>
          </cell>
        </row>
      </sheetData>
      <sheetData sheetId="2">
        <row r="7">
          <cell r="B7">
            <v>25.663333333333338</v>
          </cell>
          <cell r="C7">
            <v>25.155000000000001</v>
          </cell>
        </row>
        <row r="8">
          <cell r="B8">
            <v>26.166666666666668</v>
          </cell>
          <cell r="C8">
            <v>24.945000000000004</v>
          </cell>
        </row>
        <row r="9">
          <cell r="B9">
            <v>25.428333333333331</v>
          </cell>
          <cell r="C9">
            <v>25.015000000000001</v>
          </cell>
        </row>
        <row r="10">
          <cell r="B10">
            <v>25.675999999999998</v>
          </cell>
          <cell r="C10">
            <v>24.928000000000001</v>
          </cell>
        </row>
        <row r="11">
          <cell r="B11">
            <v>27.211666666666662</v>
          </cell>
          <cell r="C11">
            <v>24.528333333333332</v>
          </cell>
        </row>
        <row r="12">
          <cell r="B12">
            <v>27.727999999999998</v>
          </cell>
          <cell r="C12">
            <v>24.353999999999999</v>
          </cell>
        </row>
        <row r="13">
          <cell r="B13">
            <v>27.929999999999996</v>
          </cell>
          <cell r="C13">
            <v>24.323333333333334</v>
          </cell>
        </row>
        <row r="14">
          <cell r="B14">
            <v>27.35166666666667</v>
          </cell>
          <cell r="C14">
            <v>24.633333333333336</v>
          </cell>
        </row>
        <row r="15">
          <cell r="B15">
            <v>25.968333333333334</v>
          </cell>
          <cell r="C15">
            <v>24.576666666666664</v>
          </cell>
        </row>
        <row r="16">
          <cell r="B16">
            <v>26.29666666666667</v>
          </cell>
          <cell r="C16">
            <v>24.836666666666662</v>
          </cell>
        </row>
        <row r="17">
          <cell r="B17">
            <v>26.506666666666664</v>
          </cell>
          <cell r="C17">
            <v>24.75333333333333</v>
          </cell>
        </row>
        <row r="18">
          <cell r="B18">
            <v>26.248333333333335</v>
          </cell>
          <cell r="C18">
            <v>24.716666666666669</v>
          </cell>
        </row>
        <row r="19">
          <cell r="B19">
            <v>26.073333333333334</v>
          </cell>
          <cell r="C19">
            <v>24.768333333333334</v>
          </cell>
        </row>
        <row r="20">
          <cell r="B20">
            <v>26.133333333333329</v>
          </cell>
          <cell r="C20">
            <v>24.684999999999999</v>
          </cell>
        </row>
        <row r="21">
          <cell r="B21">
            <v>26.60166666666667</v>
          </cell>
          <cell r="C21">
            <v>24.678333333333331</v>
          </cell>
        </row>
        <row r="22">
          <cell r="B22">
            <v>26.423333333333332</v>
          </cell>
          <cell r="C22">
            <v>24.864999999999998</v>
          </cell>
        </row>
        <row r="23">
          <cell r="B23">
            <v>26.78166666666667</v>
          </cell>
          <cell r="C23">
            <v>24.758333333333336</v>
          </cell>
        </row>
        <row r="24">
          <cell r="B24">
            <v>26.263333333333332</v>
          </cell>
          <cell r="C24">
            <v>24.911666666666665</v>
          </cell>
        </row>
        <row r="25">
          <cell r="B25">
            <v>26.116666666666671</v>
          </cell>
          <cell r="C25">
            <v>24.928333333333331</v>
          </cell>
        </row>
        <row r="26">
          <cell r="B26">
            <v>26.283333333333331</v>
          </cell>
          <cell r="C26">
            <v>24.81</v>
          </cell>
        </row>
        <row r="27">
          <cell r="B27">
            <v>27.552</v>
          </cell>
          <cell r="C27">
            <v>24.330000000000002</v>
          </cell>
        </row>
        <row r="28">
          <cell r="B28">
            <v>27.724999999999998</v>
          </cell>
          <cell r="C28">
            <v>24.236666666666665</v>
          </cell>
        </row>
        <row r="29">
          <cell r="B29">
            <v>27.23</v>
          </cell>
          <cell r="C29">
            <v>24.456666666666663</v>
          </cell>
        </row>
        <row r="30">
          <cell r="B30">
            <v>27.263333333333332</v>
          </cell>
          <cell r="C30">
            <v>24.405000000000001</v>
          </cell>
        </row>
        <row r="31">
          <cell r="B31">
            <v>27.016000000000002</v>
          </cell>
          <cell r="C31">
            <v>24.577999999999999</v>
          </cell>
        </row>
        <row r="32">
          <cell r="B32">
            <v>27.542000000000002</v>
          </cell>
          <cell r="C32">
            <v>24.360000000000003</v>
          </cell>
        </row>
        <row r="33">
          <cell r="B33">
            <v>27.168333333333337</v>
          </cell>
          <cell r="C33">
            <v>24.441666666666666</v>
          </cell>
        </row>
        <row r="34">
          <cell r="B34">
            <v>25.635000000000002</v>
          </cell>
          <cell r="C34">
            <v>24.895</v>
          </cell>
        </row>
        <row r="35">
          <cell r="B35">
            <v>26.715</v>
          </cell>
          <cell r="C35">
            <v>24.569999999999997</v>
          </cell>
        </row>
        <row r="36">
          <cell r="B36" t="str">
            <v/>
          </cell>
          <cell r="C36" t="str">
            <v/>
          </cell>
        </row>
        <row r="37">
          <cell r="B37" t="str">
            <v/>
          </cell>
          <cell r="C37" t="str">
            <v/>
          </cell>
        </row>
      </sheetData>
      <sheetData sheetId="3">
        <row r="7">
          <cell r="B7">
            <v>27.241666666666671</v>
          </cell>
          <cell r="C7">
            <v>24.418333333333333</v>
          </cell>
        </row>
        <row r="8">
          <cell r="B8">
            <v>26.998333333333335</v>
          </cell>
          <cell r="C8">
            <v>24.56</v>
          </cell>
        </row>
        <row r="9">
          <cell r="B9">
            <v>27.245000000000001</v>
          </cell>
          <cell r="C9">
            <v>24.62833333333333</v>
          </cell>
        </row>
        <row r="10">
          <cell r="B10">
            <v>26.503333333333334</v>
          </cell>
          <cell r="C10">
            <v>24.823333333333334</v>
          </cell>
        </row>
        <row r="11">
          <cell r="B11">
            <v>26.197499999999998</v>
          </cell>
          <cell r="C11">
            <v>24.917500000000004</v>
          </cell>
        </row>
        <row r="12">
          <cell r="B12">
            <v>25.99</v>
          </cell>
          <cell r="C12">
            <v>24.986666666666668</v>
          </cell>
        </row>
        <row r="13">
          <cell r="B13">
            <v>25.941666666666666</v>
          </cell>
          <cell r="C13">
            <v>24.931666666666668</v>
          </cell>
        </row>
        <row r="14">
          <cell r="B14">
            <v>26.148333333333337</v>
          </cell>
          <cell r="C14">
            <v>24.723333333333333</v>
          </cell>
        </row>
        <row r="15">
          <cell r="B15">
            <v>25.824000000000002</v>
          </cell>
          <cell r="C15">
            <v>24.914000000000001</v>
          </cell>
        </row>
        <row r="16">
          <cell r="B16">
            <v>26.046000000000003</v>
          </cell>
          <cell r="C16">
            <v>24.868000000000002</v>
          </cell>
        </row>
        <row r="17">
          <cell r="B17">
            <v>26.454999999999998</v>
          </cell>
          <cell r="C17">
            <v>24.334999999999997</v>
          </cell>
        </row>
        <row r="18">
          <cell r="B18">
            <v>26.513333333333335</v>
          </cell>
          <cell r="C18">
            <v>24.846666666666664</v>
          </cell>
        </row>
        <row r="19">
          <cell r="B19">
            <v>26.406666666666666</v>
          </cell>
          <cell r="C19">
            <v>24.821666666666669</v>
          </cell>
        </row>
        <row r="20">
          <cell r="B20">
            <v>26.434999999999999</v>
          </cell>
          <cell r="C20">
            <v>24.75</v>
          </cell>
        </row>
        <row r="21">
          <cell r="B21">
            <v>27.495000000000005</v>
          </cell>
          <cell r="C21">
            <v>24.349999999999998</v>
          </cell>
        </row>
        <row r="22">
          <cell r="B22">
            <v>27.075000000000003</v>
          </cell>
          <cell r="C22">
            <v>24.478333333333335</v>
          </cell>
        </row>
        <row r="23">
          <cell r="B23">
            <v>26.758333333333329</v>
          </cell>
          <cell r="C23">
            <v>24.564999999999998</v>
          </cell>
        </row>
        <row r="24">
          <cell r="B24">
            <v>26.99</v>
          </cell>
          <cell r="C24">
            <v>24.560000000000002</v>
          </cell>
        </row>
        <row r="25">
          <cell r="B25">
            <v>26.163333333333338</v>
          </cell>
          <cell r="C25">
            <v>24.946666666666669</v>
          </cell>
        </row>
        <row r="26">
          <cell r="B26">
            <v>26.180000000000003</v>
          </cell>
          <cell r="C26">
            <v>24.941666666666666</v>
          </cell>
        </row>
        <row r="27">
          <cell r="B27">
            <v>26.238333333333333</v>
          </cell>
          <cell r="C27">
            <v>24.925000000000001</v>
          </cell>
        </row>
        <row r="28">
          <cell r="B28">
            <v>26.114999999999998</v>
          </cell>
          <cell r="C28">
            <v>24.886666666666667</v>
          </cell>
        </row>
        <row r="29">
          <cell r="B29">
            <v>27.191666666666666</v>
          </cell>
          <cell r="C29">
            <v>24.426666666666666</v>
          </cell>
        </row>
        <row r="30">
          <cell r="B30">
            <v>26.566000000000003</v>
          </cell>
          <cell r="C30">
            <v>24.618000000000002</v>
          </cell>
        </row>
        <row r="31">
          <cell r="B31">
            <v>26.455000000000002</v>
          </cell>
          <cell r="C31">
            <v>24.651666666666667</v>
          </cell>
        </row>
        <row r="32">
          <cell r="B32">
            <v>26.893333333333334</v>
          </cell>
          <cell r="C32">
            <v>24.59</v>
          </cell>
        </row>
        <row r="33">
          <cell r="B33">
            <v>26.766000000000002</v>
          </cell>
          <cell r="C33">
            <v>24.632000000000001</v>
          </cell>
        </row>
        <row r="34">
          <cell r="B34">
            <v>26.646666666666672</v>
          </cell>
          <cell r="C34">
            <v>24.671666666666667</v>
          </cell>
        </row>
        <row r="35">
          <cell r="B35">
            <v>26.526666666666671</v>
          </cell>
          <cell r="C35">
            <v>24.851666666666663</v>
          </cell>
        </row>
        <row r="36">
          <cell r="B36">
            <v>26.28833333333333</v>
          </cell>
          <cell r="C36">
            <v>24.856666666666669</v>
          </cell>
        </row>
        <row r="37">
          <cell r="B37">
            <v>26.305000000000003</v>
          </cell>
          <cell r="C37">
            <v>24.901666666666667</v>
          </cell>
        </row>
      </sheetData>
      <sheetData sheetId="4">
        <row r="7">
          <cell r="B7">
            <v>26.412499999999998</v>
          </cell>
          <cell r="C7">
            <v>24.87</v>
          </cell>
        </row>
        <row r="8">
          <cell r="B8">
            <v>25.653333333333332</v>
          </cell>
          <cell r="C8">
            <v>25.064999999999998</v>
          </cell>
        </row>
        <row r="9">
          <cell r="B9">
            <v>26.026666666666671</v>
          </cell>
          <cell r="C9">
            <v>24.984999999999999</v>
          </cell>
        </row>
        <row r="10">
          <cell r="B10">
            <v>26.403333333333332</v>
          </cell>
          <cell r="C10">
            <v>24.866666666666671</v>
          </cell>
        </row>
        <row r="11">
          <cell r="B11">
            <v>26.196666666666669</v>
          </cell>
          <cell r="C11">
            <v>24.935000000000002</v>
          </cell>
        </row>
        <row r="12">
          <cell r="B12">
            <v>26.626666666666665</v>
          </cell>
          <cell r="C12">
            <v>24.805000000000003</v>
          </cell>
        </row>
        <row r="13">
          <cell r="B13">
            <v>26.400000000000002</v>
          </cell>
          <cell r="C13">
            <v>24.813333333333333</v>
          </cell>
        </row>
        <row r="14">
          <cell r="B14">
            <v>26.645999999999997</v>
          </cell>
          <cell r="C14">
            <v>24.625999999999998</v>
          </cell>
        </row>
        <row r="15">
          <cell r="B15">
            <v>26.773333333333337</v>
          </cell>
          <cell r="C15">
            <v>24.616666666666664</v>
          </cell>
        </row>
        <row r="16">
          <cell r="B16">
            <v>26.47</v>
          </cell>
          <cell r="C16">
            <v>24.76</v>
          </cell>
        </row>
        <row r="17">
          <cell r="B17">
            <v>26.225999999999999</v>
          </cell>
          <cell r="C17">
            <v>24.838000000000001</v>
          </cell>
        </row>
        <row r="18">
          <cell r="B18">
            <v>26.513333333333335</v>
          </cell>
          <cell r="C18">
            <v>24.718333333333334</v>
          </cell>
        </row>
        <row r="19">
          <cell r="B19">
            <v>26.411666666666662</v>
          </cell>
          <cell r="C19">
            <v>24.799999999999997</v>
          </cell>
        </row>
        <row r="20">
          <cell r="B20">
            <v>26.446666666666662</v>
          </cell>
          <cell r="C20">
            <v>24.821666666666669</v>
          </cell>
        </row>
        <row r="21">
          <cell r="B21">
            <v>26.116000000000003</v>
          </cell>
          <cell r="C21">
            <v>24.925999999999998</v>
          </cell>
        </row>
        <row r="22">
          <cell r="B22">
            <v>25.234999999999999</v>
          </cell>
          <cell r="C22">
            <v>24.998333333333335</v>
          </cell>
        </row>
        <row r="23">
          <cell r="B23">
            <v>25.006666666666671</v>
          </cell>
          <cell r="C23">
            <v>25.125</v>
          </cell>
        </row>
        <row r="24">
          <cell r="B24">
            <v>25.90666666666667</v>
          </cell>
          <cell r="C24">
            <v>24.795000000000002</v>
          </cell>
        </row>
        <row r="25">
          <cell r="B25">
            <v>26.448333333333334</v>
          </cell>
          <cell r="C25">
            <v>24.716666666666669</v>
          </cell>
        </row>
        <row r="26">
          <cell r="B26">
            <v>25.803333333333331</v>
          </cell>
          <cell r="C26">
            <v>25.053333333333331</v>
          </cell>
        </row>
        <row r="27">
          <cell r="B27">
            <v>26.206666666666667</v>
          </cell>
          <cell r="C27">
            <v>24.931666666666661</v>
          </cell>
        </row>
        <row r="28">
          <cell r="B28">
            <v>26.478333333333335</v>
          </cell>
          <cell r="C28">
            <v>24.76</v>
          </cell>
        </row>
        <row r="29">
          <cell r="B29">
            <v>25.906666666666666</v>
          </cell>
          <cell r="C29">
            <v>25.013333333333332</v>
          </cell>
        </row>
        <row r="30">
          <cell r="B30">
            <v>26.15</v>
          </cell>
          <cell r="C30">
            <v>24.911999999999999</v>
          </cell>
        </row>
        <row r="31">
          <cell r="B31">
            <v>26.265000000000001</v>
          </cell>
          <cell r="C31">
            <v>24.879999999999995</v>
          </cell>
        </row>
        <row r="32">
          <cell r="B32">
            <v>26.263333333333332</v>
          </cell>
          <cell r="C32">
            <v>24.92</v>
          </cell>
        </row>
        <row r="33">
          <cell r="B33" t="str">
            <v/>
          </cell>
          <cell r="C33" t="str">
            <v/>
          </cell>
        </row>
        <row r="34">
          <cell r="B34">
            <v>26.533333333333331</v>
          </cell>
          <cell r="C34">
            <v>24.806666666666668</v>
          </cell>
        </row>
        <row r="35">
          <cell r="B35">
            <v>26.656666666666666</v>
          </cell>
          <cell r="C35">
            <v>24.689999999999998</v>
          </cell>
        </row>
        <row r="36">
          <cell r="B36">
            <v>26.608333333333334</v>
          </cell>
          <cell r="C36">
            <v>24.820000000000004</v>
          </cell>
        </row>
        <row r="37">
          <cell r="B37" t="str">
            <v/>
          </cell>
          <cell r="C37" t="str">
            <v/>
          </cell>
        </row>
      </sheetData>
      <sheetData sheetId="5">
        <row r="7">
          <cell r="B7">
            <v>26.48</v>
          </cell>
          <cell r="C7">
            <v>24.761666666666667</v>
          </cell>
        </row>
        <row r="8">
          <cell r="B8">
            <v>25.635000000000002</v>
          </cell>
          <cell r="C8">
            <v>24.849999999999998</v>
          </cell>
        </row>
        <row r="9">
          <cell r="B9">
            <v>25.13</v>
          </cell>
          <cell r="C9">
            <v>24.803333333333331</v>
          </cell>
        </row>
        <row r="10">
          <cell r="B10">
            <v>25.983333333333334</v>
          </cell>
          <cell r="C10">
            <v>24.77</v>
          </cell>
        </row>
        <row r="11">
          <cell r="B11">
            <v>25.89</v>
          </cell>
          <cell r="C11">
            <v>24.888333333333335</v>
          </cell>
        </row>
        <row r="12">
          <cell r="B12">
            <v>24.93</v>
          </cell>
          <cell r="C12">
            <v>25.320000000000004</v>
          </cell>
        </row>
        <row r="13">
          <cell r="B13">
            <v>25.176666666666666</v>
          </cell>
          <cell r="C13">
            <v>25.296666666666667</v>
          </cell>
        </row>
        <row r="14">
          <cell r="B14">
            <v>25.366</v>
          </cell>
          <cell r="C14">
            <v>25.19</v>
          </cell>
        </row>
        <row r="15">
          <cell r="B15">
            <v>25.146666666666665</v>
          </cell>
          <cell r="C15">
            <v>25.24666666666667</v>
          </cell>
        </row>
        <row r="16">
          <cell r="B16">
            <v>26.073333333333334</v>
          </cell>
          <cell r="C16">
            <v>24.951666666666668</v>
          </cell>
        </row>
        <row r="17">
          <cell r="B17">
            <v>26.146666666666665</v>
          </cell>
          <cell r="C17">
            <v>24.916666666666668</v>
          </cell>
        </row>
        <row r="18">
          <cell r="B18">
            <v>26.228333333333339</v>
          </cell>
          <cell r="C18">
            <v>24.905000000000001</v>
          </cell>
        </row>
        <row r="19">
          <cell r="B19">
            <v>26.163999999999998</v>
          </cell>
          <cell r="C19">
            <v>24.927999999999997</v>
          </cell>
        </row>
        <row r="20">
          <cell r="B20">
            <v>26.080000000000002</v>
          </cell>
          <cell r="C20">
            <v>24.922499999999999</v>
          </cell>
        </row>
        <row r="21">
          <cell r="B21">
            <v>25.839999999999996</v>
          </cell>
          <cell r="C21">
            <v>25.19</v>
          </cell>
        </row>
        <row r="22">
          <cell r="B22">
            <v>25.761666666666667</v>
          </cell>
          <cell r="C22">
            <v>25.058333333333334</v>
          </cell>
        </row>
        <row r="23">
          <cell r="B23">
            <v>25.791666666666668</v>
          </cell>
          <cell r="C23">
            <v>24.981666666666666</v>
          </cell>
        </row>
        <row r="24">
          <cell r="B24">
            <v>24.558</v>
          </cell>
          <cell r="C24">
            <v>25.201999999999998</v>
          </cell>
        </row>
        <row r="25">
          <cell r="B25">
            <v>26.013333333333332</v>
          </cell>
          <cell r="C25">
            <v>24.77333333333333</v>
          </cell>
        </row>
        <row r="26">
          <cell r="B26">
            <v>25.402000000000005</v>
          </cell>
          <cell r="C26">
            <v>24.962</v>
          </cell>
        </row>
        <row r="27">
          <cell r="B27">
            <v>25.134999999999998</v>
          </cell>
          <cell r="C27">
            <v>25.099999999999998</v>
          </cell>
        </row>
        <row r="28">
          <cell r="B28">
            <v>25.185000000000002</v>
          </cell>
          <cell r="C28">
            <v>25.243333333333329</v>
          </cell>
        </row>
        <row r="29">
          <cell r="B29">
            <v>25.161666666666665</v>
          </cell>
          <cell r="C29">
            <v>25.25</v>
          </cell>
        </row>
        <row r="30">
          <cell r="B30">
            <v>24.833333333333332</v>
          </cell>
          <cell r="C30">
            <v>25.349999999999998</v>
          </cell>
        </row>
        <row r="31">
          <cell r="B31">
            <v>24.868000000000002</v>
          </cell>
          <cell r="C31">
            <v>25.294</v>
          </cell>
        </row>
        <row r="32">
          <cell r="B32">
            <v>25.806666666666668</v>
          </cell>
          <cell r="C32">
            <v>24.885000000000002</v>
          </cell>
        </row>
        <row r="33">
          <cell r="B33">
            <v>25.582000000000001</v>
          </cell>
          <cell r="C33">
            <v>25.047999999999998</v>
          </cell>
        </row>
        <row r="34">
          <cell r="B34">
            <v>25.558333333333334</v>
          </cell>
          <cell r="C34">
            <v>24.958333333333332</v>
          </cell>
        </row>
        <row r="35">
          <cell r="B35">
            <v>25.758000000000003</v>
          </cell>
          <cell r="C35">
            <v>24.814</v>
          </cell>
        </row>
        <row r="36">
          <cell r="B36">
            <v>25.565000000000001</v>
          </cell>
          <cell r="C36">
            <v>24.885000000000002</v>
          </cell>
        </row>
        <row r="37">
          <cell r="B37">
            <v>25.683333333333337</v>
          </cell>
          <cell r="C37">
            <v>24.87</v>
          </cell>
        </row>
      </sheetData>
      <sheetData sheetId="6">
        <row r="7">
          <cell r="B7">
            <v>25.716666666666669</v>
          </cell>
          <cell r="C7">
            <v>24.876666666666665</v>
          </cell>
        </row>
        <row r="8">
          <cell r="B8">
            <v>26.238333333333333</v>
          </cell>
          <cell r="C8">
            <v>24.766666666666666</v>
          </cell>
        </row>
        <row r="9">
          <cell r="B9">
            <v>26.1675</v>
          </cell>
          <cell r="C9">
            <v>24.715</v>
          </cell>
        </row>
        <row r="10">
          <cell r="B10">
            <v>26.397500000000001</v>
          </cell>
          <cell r="C10">
            <v>24.64</v>
          </cell>
        </row>
        <row r="11">
          <cell r="B11">
            <v>26.631666666666671</v>
          </cell>
          <cell r="C11">
            <v>24.593333333333334</v>
          </cell>
        </row>
        <row r="12">
          <cell r="B12">
            <v>26.311666666666667</v>
          </cell>
          <cell r="C12">
            <v>24.756666666666664</v>
          </cell>
        </row>
        <row r="13">
          <cell r="B13">
            <v>25.984999999999999</v>
          </cell>
          <cell r="C13">
            <v>25.003333333333334</v>
          </cell>
        </row>
        <row r="14">
          <cell r="B14">
            <v>25.886666666666667</v>
          </cell>
          <cell r="C14">
            <v>24.998333333333335</v>
          </cell>
        </row>
        <row r="15">
          <cell r="B15">
            <v>25.651666666666671</v>
          </cell>
          <cell r="C15">
            <v>25.101666666666663</v>
          </cell>
        </row>
        <row r="16">
          <cell r="B16">
            <v>26.443999999999999</v>
          </cell>
          <cell r="C16">
            <v>24.821999999999996</v>
          </cell>
        </row>
        <row r="17">
          <cell r="B17">
            <v>26.238</v>
          </cell>
          <cell r="C17">
            <v>24.85</v>
          </cell>
        </row>
        <row r="18">
          <cell r="B18">
            <v>25.615000000000006</v>
          </cell>
          <cell r="C18">
            <v>24.933333333333337</v>
          </cell>
        </row>
        <row r="19">
          <cell r="B19">
            <v>25.486666666666665</v>
          </cell>
          <cell r="C19">
            <v>24.965</v>
          </cell>
        </row>
        <row r="20">
          <cell r="B20">
            <v>25.48</v>
          </cell>
          <cell r="C20">
            <v>24.978333333333335</v>
          </cell>
        </row>
        <row r="21">
          <cell r="B21">
            <v>25.683333333333337</v>
          </cell>
          <cell r="C21">
            <v>24.89833333333333</v>
          </cell>
        </row>
        <row r="22">
          <cell r="B22">
            <v>25.548333333333332</v>
          </cell>
          <cell r="C22">
            <v>25.040000000000003</v>
          </cell>
        </row>
        <row r="23">
          <cell r="B23">
            <v>25.646666666666665</v>
          </cell>
          <cell r="C23">
            <v>25.008333333333336</v>
          </cell>
        </row>
        <row r="24">
          <cell r="B24">
            <v>25.968333333333334</v>
          </cell>
          <cell r="C24">
            <v>24.901666666666671</v>
          </cell>
        </row>
        <row r="25">
          <cell r="B25">
            <v>25.623333333333335</v>
          </cell>
          <cell r="C25">
            <v>24.883333333333329</v>
          </cell>
        </row>
        <row r="26">
          <cell r="B26">
            <v>25.67</v>
          </cell>
          <cell r="C26">
            <v>24.868333333333336</v>
          </cell>
        </row>
        <row r="27">
          <cell r="B27">
            <v>26.344999999999999</v>
          </cell>
          <cell r="C27">
            <v>24.666666666666668</v>
          </cell>
        </row>
        <row r="28">
          <cell r="B28">
            <v>25.58666666666667</v>
          </cell>
          <cell r="C28">
            <v>24.968333333333334</v>
          </cell>
        </row>
        <row r="29">
          <cell r="B29">
            <v>25.445000000000004</v>
          </cell>
          <cell r="C29">
            <v>25.161666666666665</v>
          </cell>
        </row>
        <row r="30">
          <cell r="B30">
            <v>24.860000000000003</v>
          </cell>
          <cell r="C30">
            <v>25.320000000000004</v>
          </cell>
        </row>
        <row r="31">
          <cell r="B31">
            <v>25.357999999999997</v>
          </cell>
          <cell r="C31">
            <v>25.187999999999999</v>
          </cell>
        </row>
        <row r="32">
          <cell r="B32">
            <v>25.866666666666671</v>
          </cell>
          <cell r="C32">
            <v>25.001666666666669</v>
          </cell>
        </row>
        <row r="33">
          <cell r="B33">
            <v>25.802857142857142</v>
          </cell>
          <cell r="C33">
            <v>24.948571428571427</v>
          </cell>
        </row>
        <row r="34">
          <cell r="B34">
            <v>25.801666666666666</v>
          </cell>
          <cell r="C34">
            <v>24.903333333333336</v>
          </cell>
        </row>
        <row r="35">
          <cell r="B35">
            <v>25.180000000000003</v>
          </cell>
          <cell r="C35">
            <v>25.002500000000001</v>
          </cell>
        </row>
        <row r="36">
          <cell r="B36">
            <v>24.497500000000002</v>
          </cell>
          <cell r="C36">
            <v>25.259999999999998</v>
          </cell>
        </row>
        <row r="37">
          <cell r="B37" t="str">
            <v/>
          </cell>
          <cell r="C37" t="str">
            <v/>
          </cell>
        </row>
      </sheetData>
      <sheetData sheetId="7">
        <row r="7">
          <cell r="B7">
            <v>25.181999999999999</v>
          </cell>
          <cell r="C7">
            <v>24.972000000000001</v>
          </cell>
        </row>
        <row r="8">
          <cell r="B8">
            <v>25.147999999999996</v>
          </cell>
          <cell r="C8">
            <v>24.988</v>
          </cell>
        </row>
        <row r="9">
          <cell r="B9">
            <v>25.459999999999997</v>
          </cell>
          <cell r="C9">
            <v>25.153333333333336</v>
          </cell>
        </row>
        <row r="10">
          <cell r="B10" t="str">
            <v/>
          </cell>
          <cell r="C10" t="str">
            <v/>
          </cell>
        </row>
        <row r="11">
          <cell r="B11" t="str">
            <v/>
          </cell>
          <cell r="C11" t="str">
            <v/>
          </cell>
        </row>
        <row r="12">
          <cell r="B12" t="str">
            <v/>
          </cell>
          <cell r="C12" t="str">
            <v/>
          </cell>
        </row>
        <row r="13">
          <cell r="B13">
            <v>25.44</v>
          </cell>
          <cell r="C13">
            <v>24.94</v>
          </cell>
        </row>
        <row r="14">
          <cell r="B14">
            <v>24.919999999999998</v>
          </cell>
          <cell r="C14">
            <v>25.175000000000001</v>
          </cell>
        </row>
        <row r="15">
          <cell r="B15">
            <v>25.08666666666667</v>
          </cell>
          <cell r="C15">
            <v>25.269999999999996</v>
          </cell>
        </row>
        <row r="16">
          <cell r="B16">
            <v>25.497500000000002</v>
          </cell>
          <cell r="C16">
            <v>25.147500000000001</v>
          </cell>
        </row>
        <row r="17">
          <cell r="B17">
            <v>25.403333333333336</v>
          </cell>
          <cell r="C17">
            <v>25.166666666666668</v>
          </cell>
        </row>
        <row r="18">
          <cell r="B18">
            <v>25.625</v>
          </cell>
          <cell r="C18">
            <v>25.076666666666668</v>
          </cell>
        </row>
        <row r="19">
          <cell r="B19">
            <v>26.076666666666664</v>
          </cell>
          <cell r="C19">
            <v>24.850000000000005</v>
          </cell>
        </row>
        <row r="20">
          <cell r="B20">
            <v>25.34</v>
          </cell>
          <cell r="C20">
            <v>25.015000000000001</v>
          </cell>
        </row>
        <row r="21">
          <cell r="B21">
            <v>25.646666666666665</v>
          </cell>
          <cell r="C21">
            <v>24.873333333333335</v>
          </cell>
        </row>
        <row r="22">
          <cell r="B22">
            <v>25.319999999999997</v>
          </cell>
          <cell r="C22">
            <v>25.033333333333335</v>
          </cell>
        </row>
        <row r="23">
          <cell r="B23">
            <v>26.35166666666667</v>
          </cell>
          <cell r="C23">
            <v>24.886666666666667</v>
          </cell>
        </row>
        <row r="24">
          <cell r="B24">
            <v>25.532</v>
          </cell>
          <cell r="C24">
            <v>25.266000000000002</v>
          </cell>
        </row>
        <row r="25">
          <cell r="B25">
            <v>25.76</v>
          </cell>
          <cell r="C25">
            <v>25.05</v>
          </cell>
        </row>
        <row r="26">
          <cell r="B26">
            <v>25.439999999999998</v>
          </cell>
          <cell r="C26">
            <v>25.093333333333334</v>
          </cell>
        </row>
        <row r="27">
          <cell r="B27">
            <v>24.706666666666667</v>
          </cell>
          <cell r="C27">
            <v>25.173333333333336</v>
          </cell>
        </row>
        <row r="28">
          <cell r="B28">
            <v>25.715000000000003</v>
          </cell>
          <cell r="C28">
            <v>24.87</v>
          </cell>
        </row>
        <row r="29">
          <cell r="B29">
            <v>25.965</v>
          </cell>
          <cell r="C29">
            <v>24.785</v>
          </cell>
        </row>
        <row r="30">
          <cell r="B30">
            <v>25.246666666666666</v>
          </cell>
          <cell r="C30">
            <v>25.076666666666668</v>
          </cell>
        </row>
        <row r="31">
          <cell r="B31">
            <v>25.321999999999999</v>
          </cell>
          <cell r="C31">
            <v>25.198</v>
          </cell>
        </row>
        <row r="32">
          <cell r="B32">
            <v>25.554999999999996</v>
          </cell>
          <cell r="C32">
            <v>25.13</v>
          </cell>
        </row>
        <row r="33">
          <cell r="B33">
            <v>25.503333333333334</v>
          </cell>
          <cell r="C33">
            <v>25.135000000000002</v>
          </cell>
        </row>
        <row r="34">
          <cell r="B34">
            <v>25.88</v>
          </cell>
          <cell r="C34">
            <v>24.973333333333333</v>
          </cell>
        </row>
        <row r="35">
          <cell r="B35">
            <v>26.513333333333332</v>
          </cell>
          <cell r="C35">
            <v>24.64</v>
          </cell>
        </row>
        <row r="36">
          <cell r="B36">
            <v>26.23</v>
          </cell>
          <cell r="C36">
            <v>24.685000000000002</v>
          </cell>
        </row>
        <row r="37">
          <cell r="B37">
            <v>26.323333333333334</v>
          </cell>
          <cell r="C37">
            <v>24.668333333333333</v>
          </cell>
        </row>
      </sheetData>
      <sheetData sheetId="8">
        <row r="7">
          <cell r="B7">
            <v>26.061666666666667</v>
          </cell>
          <cell r="C7">
            <v>24.858333333333331</v>
          </cell>
        </row>
        <row r="8">
          <cell r="B8">
            <v>25.661666666666662</v>
          </cell>
          <cell r="C8">
            <v>25.209999999999997</v>
          </cell>
        </row>
        <row r="9">
          <cell r="B9">
            <v>25.574000000000002</v>
          </cell>
          <cell r="C9">
            <v>25.097999999999999</v>
          </cell>
        </row>
        <row r="10">
          <cell r="B10">
            <v>25.723333333333333</v>
          </cell>
          <cell r="C10">
            <v>25.041666666666668</v>
          </cell>
        </row>
        <row r="11">
          <cell r="B11">
            <v>25.966000000000001</v>
          </cell>
          <cell r="C11">
            <v>24.984000000000002</v>
          </cell>
        </row>
        <row r="12">
          <cell r="B12">
            <v>26.284000000000002</v>
          </cell>
          <cell r="C12">
            <v>24.698</v>
          </cell>
        </row>
        <row r="13">
          <cell r="B13">
            <v>27.603333333333335</v>
          </cell>
          <cell r="C13">
            <v>24.319999999999997</v>
          </cell>
        </row>
        <row r="14">
          <cell r="B14">
            <v>26.701999999999998</v>
          </cell>
          <cell r="C14">
            <v>24.573999999999998</v>
          </cell>
        </row>
        <row r="15">
          <cell r="B15">
            <v>27.320000000000004</v>
          </cell>
          <cell r="C15">
            <v>24.416666666666668</v>
          </cell>
        </row>
        <row r="16">
          <cell r="B16">
            <v>26.332000000000001</v>
          </cell>
          <cell r="C16">
            <v>24.927999999999997</v>
          </cell>
        </row>
        <row r="17">
          <cell r="B17">
            <v>26.056000000000001</v>
          </cell>
          <cell r="C17">
            <v>24.978000000000002</v>
          </cell>
        </row>
        <row r="18">
          <cell r="B18">
            <v>26.678333333333331</v>
          </cell>
          <cell r="C18">
            <v>24.791666666666668</v>
          </cell>
        </row>
        <row r="19">
          <cell r="B19">
            <v>26.581666666666663</v>
          </cell>
          <cell r="C19">
            <v>24.74</v>
          </cell>
        </row>
        <row r="20">
          <cell r="B20">
            <v>26.620000000000005</v>
          </cell>
          <cell r="C20">
            <v>24.555000000000003</v>
          </cell>
        </row>
        <row r="21">
          <cell r="B21">
            <v>26.193333333333332</v>
          </cell>
          <cell r="C21">
            <v>24.685000000000002</v>
          </cell>
        </row>
        <row r="22">
          <cell r="B22">
            <v>25.954999999999998</v>
          </cell>
          <cell r="C22">
            <v>24.73</v>
          </cell>
        </row>
        <row r="23">
          <cell r="B23">
            <v>27.016666666666666</v>
          </cell>
          <cell r="C23">
            <v>24.460000000000004</v>
          </cell>
        </row>
        <row r="24">
          <cell r="B24">
            <v>26.423999999999999</v>
          </cell>
          <cell r="C24">
            <v>24.821999999999999</v>
          </cell>
        </row>
        <row r="25">
          <cell r="B25">
            <v>26.11</v>
          </cell>
          <cell r="C25">
            <v>24.986666666666668</v>
          </cell>
        </row>
        <row r="26">
          <cell r="B26">
            <v>26.306666666666661</v>
          </cell>
          <cell r="C26">
            <v>24.88</v>
          </cell>
        </row>
        <row r="27">
          <cell r="B27">
            <v>26.176666666666666</v>
          </cell>
          <cell r="C27">
            <v>24.843333333333334</v>
          </cell>
        </row>
        <row r="28">
          <cell r="B28">
            <v>26.611428571428569</v>
          </cell>
          <cell r="C28">
            <v>24.59714285714286</v>
          </cell>
        </row>
        <row r="29">
          <cell r="B29">
            <v>26.724999999999998</v>
          </cell>
          <cell r="C29">
            <v>24.558333333333337</v>
          </cell>
        </row>
        <row r="30">
          <cell r="B30">
            <v>25.841666666666669</v>
          </cell>
          <cell r="C30">
            <v>24.835000000000004</v>
          </cell>
        </row>
        <row r="31">
          <cell r="B31">
            <v>25.594999999999999</v>
          </cell>
          <cell r="C31">
            <v>24.986666666666668</v>
          </cell>
        </row>
        <row r="32">
          <cell r="B32">
            <v>26.136000000000003</v>
          </cell>
          <cell r="C32">
            <v>24.946000000000002</v>
          </cell>
        </row>
        <row r="33">
          <cell r="B33">
            <v>25.742000000000001</v>
          </cell>
          <cell r="C33">
            <v>25.065999999999995</v>
          </cell>
        </row>
        <row r="34">
          <cell r="B34">
            <v>25.963333333333335</v>
          </cell>
          <cell r="C34">
            <v>25.008333333333336</v>
          </cell>
        </row>
        <row r="35">
          <cell r="B35">
            <v>25.553333333333331</v>
          </cell>
          <cell r="C35">
            <v>25.068333333333332</v>
          </cell>
        </row>
        <row r="36">
          <cell r="B36">
            <v>26.817499999999995</v>
          </cell>
          <cell r="C36">
            <v>24.619999999999997</v>
          </cell>
        </row>
        <row r="37">
          <cell r="B37">
            <v>26.52333333333333</v>
          </cell>
          <cell r="C37">
            <v>24.688333333333333</v>
          </cell>
        </row>
      </sheetData>
      <sheetData sheetId="9">
        <row r="7">
          <cell r="B7">
            <v>25.941999999999997</v>
          </cell>
          <cell r="C7">
            <v>24.79</v>
          </cell>
        </row>
        <row r="8">
          <cell r="B8">
            <v>25.62</v>
          </cell>
          <cell r="C8">
            <v>25.105</v>
          </cell>
        </row>
        <row r="9">
          <cell r="B9">
            <v>26.208333333333332</v>
          </cell>
          <cell r="C9">
            <v>24.91</v>
          </cell>
        </row>
        <row r="10">
          <cell r="B10">
            <v>26.23</v>
          </cell>
          <cell r="C10">
            <v>24.925000000000001</v>
          </cell>
        </row>
        <row r="11">
          <cell r="B11">
            <v>26.045999999999999</v>
          </cell>
          <cell r="C11">
            <v>24.965999999999998</v>
          </cell>
        </row>
        <row r="12">
          <cell r="B12">
            <v>26.184999999999999</v>
          </cell>
          <cell r="C12">
            <v>24.848333333333333</v>
          </cell>
        </row>
        <row r="13">
          <cell r="B13">
            <v>26.81</v>
          </cell>
          <cell r="C13">
            <v>24.481666666666666</v>
          </cell>
        </row>
        <row r="14">
          <cell r="B14">
            <v>26.795000000000002</v>
          </cell>
          <cell r="C14">
            <v>24.428333333333331</v>
          </cell>
        </row>
        <row r="15">
          <cell r="B15">
            <v>27.143333333333334</v>
          </cell>
          <cell r="C15">
            <v>24.448333333333334</v>
          </cell>
        </row>
        <row r="16">
          <cell r="B16">
            <v>27.496666666666666</v>
          </cell>
          <cell r="C16">
            <v>24.415000000000003</v>
          </cell>
        </row>
        <row r="17">
          <cell r="B17">
            <v>27.331666666666667</v>
          </cell>
          <cell r="C17">
            <v>24.596666666666668</v>
          </cell>
        </row>
        <row r="18">
          <cell r="B18">
            <v>26.446666666666669</v>
          </cell>
          <cell r="C18">
            <v>24.861666666666665</v>
          </cell>
        </row>
        <row r="19">
          <cell r="B19">
            <v>26.233999999999998</v>
          </cell>
          <cell r="C19">
            <v>24.925999999999998</v>
          </cell>
        </row>
        <row r="20">
          <cell r="B20">
            <v>26.226666666666663</v>
          </cell>
          <cell r="C20">
            <v>24.87</v>
          </cell>
        </row>
        <row r="21">
          <cell r="B21">
            <v>26.983333333333331</v>
          </cell>
          <cell r="C21">
            <v>24.48</v>
          </cell>
        </row>
        <row r="22">
          <cell r="B22">
            <v>26.756666666666664</v>
          </cell>
          <cell r="C22">
            <v>24.518333333333334</v>
          </cell>
        </row>
        <row r="23">
          <cell r="B23">
            <v>26.346666666666664</v>
          </cell>
          <cell r="C23">
            <v>24.64</v>
          </cell>
        </row>
        <row r="24">
          <cell r="B24">
            <v>26.24666666666667</v>
          </cell>
          <cell r="C24">
            <v>24.751666666666665</v>
          </cell>
        </row>
        <row r="25">
          <cell r="B25">
            <v>26.541666666666668</v>
          </cell>
          <cell r="C25">
            <v>24.78</v>
          </cell>
        </row>
        <row r="26">
          <cell r="B26">
            <v>24.551666666666666</v>
          </cell>
          <cell r="C26">
            <v>24.811666666666667</v>
          </cell>
        </row>
        <row r="27">
          <cell r="B27">
            <v>26.707999999999998</v>
          </cell>
          <cell r="C27">
            <v>24.756000000000004</v>
          </cell>
        </row>
        <row r="28">
          <cell r="B28">
            <v>26.559999999999995</v>
          </cell>
          <cell r="C28">
            <v>24.635999999999999</v>
          </cell>
        </row>
        <row r="29">
          <cell r="B29">
            <v>26.603333333333335</v>
          </cell>
          <cell r="C29">
            <v>24.608333333333334</v>
          </cell>
        </row>
        <row r="30">
          <cell r="B30">
            <v>26.113333333333333</v>
          </cell>
          <cell r="C30">
            <v>24.756666666666671</v>
          </cell>
        </row>
        <row r="31">
          <cell r="B31">
            <v>26.042000000000002</v>
          </cell>
          <cell r="C31">
            <v>24.77</v>
          </cell>
        </row>
        <row r="32">
          <cell r="B32">
            <v>26.007999999999999</v>
          </cell>
          <cell r="C32">
            <v>24.835999999999999</v>
          </cell>
        </row>
        <row r="33">
          <cell r="B33">
            <v>26.695</v>
          </cell>
          <cell r="C33">
            <v>24.79</v>
          </cell>
        </row>
        <row r="34">
          <cell r="B34" t="str">
            <v/>
          </cell>
          <cell r="C34" t="str">
            <v/>
          </cell>
        </row>
        <row r="35">
          <cell r="B35" t="str">
            <v/>
          </cell>
          <cell r="C35" t="str">
            <v/>
          </cell>
        </row>
        <row r="36">
          <cell r="B36" t="str">
            <v/>
          </cell>
          <cell r="C36" t="str">
            <v/>
          </cell>
        </row>
        <row r="37">
          <cell r="B37" t="str">
            <v/>
          </cell>
          <cell r="C37" t="str">
            <v/>
          </cell>
        </row>
      </sheetData>
      <sheetData sheetId="10"/>
      <sheetData sheetId="11"/>
      <sheetData sheetId="1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piración"/>
      <sheetName val="Hoja1"/>
      <sheetName val="CompMB"/>
      <sheetName val="Resumen"/>
      <sheetName val="Factorial"/>
      <sheetName val="Detalle Datos"/>
      <sheetName val="Moldeos HB"/>
      <sheetName val="Producción HB"/>
      <sheetName val="Carga HR2"/>
      <sheetName val="Moldeos HR2"/>
      <sheetName val="Producción HR2"/>
      <sheetName val="Carga HR1"/>
      <sheetName val="Moldeos HR1"/>
      <sheetName val="Producción HR1"/>
      <sheetName val="Blíster FUCO"/>
      <sheetName val="Blíster RAF"/>
      <sheetName val="pint"/>
      <sheetName val="Ley Escoria HE"/>
      <sheetName val="Escoria HE"/>
      <sheetName val="Análisis PEPA"/>
      <sheetName val="Cálculo"/>
      <sheetName val="Fijación ácido"/>
      <sheetName val="Res. Moldeos"/>
      <sheetName val="Blí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6">
          <cell r="T6">
            <v>0.98124897918008902</v>
          </cell>
        </row>
        <row r="7">
          <cell r="T7">
            <v>0.98007506892801</v>
          </cell>
        </row>
        <row r="8">
          <cell r="T8">
            <v>0.97125164226153138</v>
          </cell>
        </row>
        <row r="9">
          <cell r="T9">
            <v>0.97477864767865119</v>
          </cell>
        </row>
        <row r="10">
          <cell r="T10">
            <v>0.97832100083765816</v>
          </cell>
        </row>
        <row r="11">
          <cell r="T11">
            <v>0.97790064681593825</v>
          </cell>
        </row>
        <row r="12">
          <cell r="T12">
            <v>0.97186227773655831</v>
          </cell>
        </row>
        <row r="13">
          <cell r="T13">
            <v>0.97592814814705164</v>
          </cell>
        </row>
        <row r="14">
          <cell r="T14">
            <v>0.97417831713697789</v>
          </cell>
        </row>
        <row r="15">
          <cell r="T15">
            <v>0.97318949336333638</v>
          </cell>
        </row>
        <row r="16">
          <cell r="T16">
            <v>0.97634575331739526</v>
          </cell>
        </row>
        <row r="17">
          <cell r="T17">
            <v>0.97565060284197258</v>
          </cell>
        </row>
        <row r="18">
          <cell r="T18">
            <v>0.97340339551485067</v>
          </cell>
        </row>
        <row r="19">
          <cell r="T19">
            <v>0.97553763182798314</v>
          </cell>
        </row>
        <row r="20">
          <cell r="T20">
            <v>0.97608612523596405</v>
          </cell>
        </row>
        <row r="21">
          <cell r="T21">
            <v>0.97660288432334785</v>
          </cell>
        </row>
        <row r="22">
          <cell r="T22">
            <v>0.9784374434079175</v>
          </cell>
        </row>
        <row r="23">
          <cell r="T23">
            <v>0.97772029933454019</v>
          </cell>
        </row>
        <row r="24">
          <cell r="T24">
            <v>0.97718647344158749</v>
          </cell>
        </row>
        <row r="25">
          <cell r="T25">
            <v>0</v>
          </cell>
        </row>
        <row r="26">
          <cell r="T26">
            <v>0</v>
          </cell>
        </row>
        <row r="27">
          <cell r="T27">
            <v>0.97350475803910508</v>
          </cell>
        </row>
        <row r="28">
          <cell r="T28">
            <v>0.96764723580145018</v>
          </cell>
        </row>
        <row r="29">
          <cell r="T29">
            <v>0.97590505874703259</v>
          </cell>
        </row>
        <row r="30">
          <cell r="T30">
            <v>0.97388811367545691</v>
          </cell>
        </row>
        <row r="31">
          <cell r="T31">
            <v>0.97651161281693577</v>
          </cell>
        </row>
        <row r="32">
          <cell r="T32">
            <v>0.97791909849077807</v>
          </cell>
        </row>
        <row r="33">
          <cell r="T33">
            <v>0.97514013083438544</v>
          </cell>
        </row>
        <row r="34">
          <cell r="T34">
            <v>0.99024923687009969</v>
          </cell>
        </row>
        <row r="35">
          <cell r="T35" t="e">
            <v>#VALUE!</v>
          </cell>
        </row>
        <row r="36">
          <cell r="T36" t="e">
            <v>#VALUE!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DIAFU"/>
      <sheetName val="Blíster"/>
      <sheetName val="Gráficos"/>
      <sheetName val="GrBlíster"/>
      <sheetName val="SA Turno"/>
      <sheetName val="SA Diario (As)"/>
      <sheetName val="SA Sem"/>
      <sheetName val="SA Mes"/>
      <sheetName val="SA Blíster"/>
      <sheetName val="Ternario"/>
      <sheetName val="Ternario2"/>
    </sheetNames>
    <sheetDataSet>
      <sheetData sheetId="0">
        <row r="7">
          <cell r="C7">
            <v>67.721111111111114</v>
          </cell>
          <cell r="L7">
            <v>35.005384615384614</v>
          </cell>
          <cell r="W7" t="str">
            <v/>
          </cell>
        </row>
        <row r="8">
          <cell r="C8">
            <v>66.410000000000011</v>
          </cell>
          <cell r="L8">
            <v>34.806428571428569</v>
          </cell>
          <cell r="W8" t="str">
            <v/>
          </cell>
        </row>
        <row r="9">
          <cell r="C9">
            <v>69.463333333333324</v>
          </cell>
          <cell r="L9">
            <v>35.02214285714286</v>
          </cell>
          <cell r="W9">
            <v>66.92</v>
          </cell>
        </row>
        <row r="10">
          <cell r="C10">
            <v>69.237499999999997</v>
          </cell>
          <cell r="L10">
            <v>34.00833333333334</v>
          </cell>
          <cell r="W10">
            <v>67.448333333333323</v>
          </cell>
        </row>
        <row r="11">
          <cell r="C11">
            <v>70.675714285714292</v>
          </cell>
          <cell r="L11">
            <v>34.425000000000004</v>
          </cell>
          <cell r="W11">
            <v>70.459999999999994</v>
          </cell>
        </row>
        <row r="12">
          <cell r="C12">
            <v>71.55714285714285</v>
          </cell>
          <cell r="L12">
            <v>34.996666666666663</v>
          </cell>
          <cell r="W12">
            <v>72.464999999999989</v>
          </cell>
        </row>
        <row r="13">
          <cell r="C13">
            <v>73.052500000000009</v>
          </cell>
          <cell r="L13">
            <v>34.912222222222219</v>
          </cell>
          <cell r="W13">
            <v>72.087500000000006</v>
          </cell>
        </row>
        <row r="14">
          <cell r="C14">
            <v>70.816249999999997</v>
          </cell>
          <cell r="L14">
            <v>33.052</v>
          </cell>
          <cell r="W14">
            <v>71.531666666666652</v>
          </cell>
        </row>
        <row r="15">
          <cell r="C15">
            <v>68.1875</v>
          </cell>
          <cell r="L15">
            <v>34.78923076923077</v>
          </cell>
          <cell r="W15">
            <v>66.96833333333332</v>
          </cell>
        </row>
        <row r="16">
          <cell r="C16">
            <v>72.383333333333326</v>
          </cell>
          <cell r="L16">
            <v>35.936428571428571</v>
          </cell>
          <cell r="W16">
            <v>66.831666666666663</v>
          </cell>
        </row>
        <row r="17">
          <cell r="C17">
            <v>69.185000000000002</v>
          </cell>
          <cell r="L17">
            <v>35.907692307692315</v>
          </cell>
          <cell r="W17">
            <v>68.37166666666667</v>
          </cell>
        </row>
        <row r="18">
          <cell r="C18">
            <v>67.532499999999999</v>
          </cell>
          <cell r="L18">
            <v>36.032499999999999</v>
          </cell>
          <cell r="W18">
            <v>65.966666666666669</v>
          </cell>
        </row>
        <row r="19">
          <cell r="C19">
            <v>74.354444444444468</v>
          </cell>
          <cell r="L19">
            <v>35.366666666666667</v>
          </cell>
          <cell r="W19">
            <v>72.649999999999991</v>
          </cell>
        </row>
        <row r="20">
          <cell r="C20">
            <v>72.078749999999999</v>
          </cell>
          <cell r="L20">
            <v>36.070714285714281</v>
          </cell>
          <cell r="W20">
            <v>72.836666666666673</v>
          </cell>
        </row>
        <row r="21">
          <cell r="C21">
            <v>72.932857142857145</v>
          </cell>
          <cell r="L21">
            <v>36.364285714285714</v>
          </cell>
          <cell r="W21">
            <v>71.596666666666664</v>
          </cell>
        </row>
        <row r="22">
          <cell r="C22">
            <v>72.171250000000001</v>
          </cell>
          <cell r="L22">
            <v>36.557142857142857</v>
          </cell>
          <cell r="W22">
            <v>72.766666666666666</v>
          </cell>
        </row>
        <row r="23">
          <cell r="C23">
            <v>72.868333333333325</v>
          </cell>
          <cell r="L23">
            <v>35.43181818181818</v>
          </cell>
          <cell r="W23">
            <v>72.266000000000005</v>
          </cell>
        </row>
        <row r="24">
          <cell r="C24">
            <v>73.593333333333334</v>
          </cell>
          <cell r="L24">
            <v>35.437142857142859</v>
          </cell>
          <cell r="W24">
            <v>72.930000000000007</v>
          </cell>
        </row>
        <row r="25">
          <cell r="C25">
            <v>71.877499999999998</v>
          </cell>
          <cell r="L25">
            <v>36.535833333333336</v>
          </cell>
          <cell r="W25">
            <v>70.815000000000012</v>
          </cell>
        </row>
        <row r="26">
          <cell r="C26">
            <v>73.41</v>
          </cell>
          <cell r="L26">
            <v>34.691111111111105</v>
          </cell>
          <cell r="W26">
            <v>73.316000000000003</v>
          </cell>
        </row>
        <row r="27">
          <cell r="C27">
            <v>75.097777777777793</v>
          </cell>
          <cell r="L27">
            <v>34.425454545454549</v>
          </cell>
          <cell r="W27">
            <v>74.858333333333334</v>
          </cell>
        </row>
        <row r="28">
          <cell r="C28">
            <v>73.126249999999999</v>
          </cell>
          <cell r="L28">
            <v>34.386666666666663</v>
          </cell>
          <cell r="W28">
            <v>70.41</v>
          </cell>
        </row>
        <row r="29">
          <cell r="C29">
            <v>72.52000000000001</v>
          </cell>
          <cell r="L29">
            <v>36.969230769230769</v>
          </cell>
          <cell r="W29">
            <v>72.971666666666664</v>
          </cell>
        </row>
        <row r="30">
          <cell r="C30">
            <v>72.228571428571428</v>
          </cell>
          <cell r="L30">
            <v>35.558461538461543</v>
          </cell>
          <cell r="W30">
            <v>70.368333333333339</v>
          </cell>
        </row>
        <row r="31">
          <cell r="C31">
            <v>72.828000000000003</v>
          </cell>
          <cell r="L31">
            <v>36.06</v>
          </cell>
          <cell r="W31">
            <v>72.322000000000003</v>
          </cell>
        </row>
        <row r="32">
          <cell r="C32">
            <v>74.756</v>
          </cell>
          <cell r="L32">
            <v>35.43555555555556</v>
          </cell>
          <cell r="W32">
            <v>72.911666666666676</v>
          </cell>
        </row>
        <row r="33">
          <cell r="C33">
            <v>72.821249999999992</v>
          </cell>
          <cell r="L33">
            <v>36.730714285714285</v>
          </cell>
          <cell r="W33">
            <v>73.361666666666665</v>
          </cell>
        </row>
        <row r="34">
          <cell r="C34">
            <v>72.040000000000006</v>
          </cell>
          <cell r="L34">
            <v>35.497142857142855</v>
          </cell>
          <cell r="W34">
            <v>73.483333333333334</v>
          </cell>
        </row>
        <row r="35">
          <cell r="C35">
            <v>72.158333333333346</v>
          </cell>
          <cell r="L35">
            <v>34.889230769230771</v>
          </cell>
          <cell r="W35">
            <v>72.068333333333328</v>
          </cell>
        </row>
        <row r="36">
          <cell r="C36" t="str">
            <v/>
          </cell>
          <cell r="L36" t="str">
            <v/>
          </cell>
          <cell r="W36" t="str">
            <v/>
          </cell>
        </row>
        <row r="37">
          <cell r="C37" t="str">
            <v/>
          </cell>
          <cell r="L37" t="str">
            <v/>
          </cell>
          <cell r="W37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piración"/>
      <sheetName val="Hoja1"/>
      <sheetName val="CompMB"/>
      <sheetName val="Factorial"/>
      <sheetName val="Resumen"/>
      <sheetName val="Detalle Datos"/>
      <sheetName val="Moldeos HB"/>
      <sheetName val="Producción HB"/>
      <sheetName val="Hoja2"/>
      <sheetName val="Carga HR2"/>
      <sheetName val="Moldeos HR2"/>
      <sheetName val="Producción HR2"/>
      <sheetName val="Carga HR1"/>
      <sheetName val="Moldeos HR1"/>
      <sheetName val="Producción HR1"/>
      <sheetName val="Blíster FUCO"/>
      <sheetName val="Blíster RAF"/>
      <sheetName val="Ley Escoria HE"/>
      <sheetName val="Escoria HE"/>
      <sheetName val="Cálculo"/>
      <sheetName val="Análisis PEPA"/>
      <sheetName val="Fijación ácido"/>
      <sheetName val="Res. Moldeos"/>
      <sheetName val="Blí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6">
          <cell r="T6" t="e">
            <v>#VALUE!</v>
          </cell>
        </row>
        <row r="7">
          <cell r="T7" t="e">
            <v>#VALUE!</v>
          </cell>
        </row>
        <row r="8">
          <cell r="T8" t="e">
            <v>#VALUE!</v>
          </cell>
        </row>
        <row r="9">
          <cell r="T9">
            <v>0.96496799214904727</v>
          </cell>
        </row>
        <row r="10">
          <cell r="T10">
            <v>0.97681229608458242</v>
          </cell>
        </row>
        <row r="11">
          <cell r="T11">
            <v>0.97742245103211645</v>
          </cell>
        </row>
        <row r="12">
          <cell r="T12">
            <v>0.9435034773308294</v>
          </cell>
        </row>
        <row r="13">
          <cell r="T13">
            <v>0.97966550842619959</v>
          </cell>
        </row>
        <row r="14">
          <cell r="T14">
            <v>0.98550630707050701</v>
          </cell>
        </row>
        <row r="15">
          <cell r="T15">
            <v>0.97937993999807771</v>
          </cell>
        </row>
        <row r="16">
          <cell r="T16">
            <v>0.98362218787527989</v>
          </cell>
        </row>
        <row r="17">
          <cell r="T17">
            <v>0.98423609548502267</v>
          </cell>
        </row>
        <row r="18">
          <cell r="T18">
            <v>0.97866846058554413</v>
          </cell>
        </row>
        <row r="19">
          <cell r="T19">
            <v>0.97881643662254458</v>
          </cell>
        </row>
        <row r="20">
          <cell r="T20">
            <v>0.9795831408414668</v>
          </cell>
        </row>
        <row r="21">
          <cell r="T21">
            <v>0.97140890232532606</v>
          </cell>
        </row>
        <row r="22">
          <cell r="T22">
            <v>0.95995836403435852</v>
          </cell>
        </row>
        <row r="23">
          <cell r="T23">
            <v>0.96769636535511783</v>
          </cell>
        </row>
        <row r="24">
          <cell r="T24">
            <v>0.94134511005558652</v>
          </cell>
        </row>
        <row r="25">
          <cell r="T25">
            <v>0.97927268527114297</v>
          </cell>
        </row>
        <row r="26">
          <cell r="T26">
            <v>0.96303435936918724</v>
          </cell>
        </row>
        <row r="27">
          <cell r="T27">
            <v>0.9801270045383077</v>
          </cell>
        </row>
        <row r="28">
          <cell r="T28">
            <v>0.98732286715104201</v>
          </cell>
        </row>
        <row r="29">
          <cell r="T29">
            <v>0.97572301941663031</v>
          </cell>
        </row>
        <row r="30">
          <cell r="T30">
            <v>0.97889016714296917</v>
          </cell>
        </row>
        <row r="31">
          <cell r="T31">
            <v>0.97026713064398773</v>
          </cell>
        </row>
        <row r="32">
          <cell r="T32">
            <v>0.97523429869403899</v>
          </cell>
        </row>
        <row r="33">
          <cell r="T33">
            <v>0.97916655404039887</v>
          </cell>
        </row>
        <row r="34">
          <cell r="T34">
            <v>0.97661618181318266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DIAFU"/>
      <sheetName val="Blíster"/>
      <sheetName val="Gráficos"/>
      <sheetName val="GrBlíster"/>
      <sheetName val="SA Turno"/>
      <sheetName val="SA Diario (As)"/>
      <sheetName val="SA Sem"/>
      <sheetName val="SA Mes"/>
      <sheetName val="SA Blíster"/>
      <sheetName val="Ternario"/>
      <sheetName val="Ternario2"/>
    </sheetNames>
    <sheetDataSet>
      <sheetData sheetId="0">
        <row r="7">
          <cell r="C7">
            <v>71.868750000000006</v>
          </cell>
          <cell r="L7">
            <v>36.275833333333338</v>
          </cell>
          <cell r="W7">
            <v>70.965000000000003</v>
          </cell>
        </row>
        <row r="8">
          <cell r="C8">
            <v>72.936250000000001</v>
          </cell>
          <cell r="L8">
            <v>35.75615384615385</v>
          </cell>
          <cell r="W8">
            <v>72.14</v>
          </cell>
        </row>
        <row r="9">
          <cell r="C9">
            <v>70.594999999999999</v>
          </cell>
          <cell r="L9">
            <v>35.695</v>
          </cell>
          <cell r="W9">
            <v>69.52</v>
          </cell>
        </row>
        <row r="10">
          <cell r="C10">
            <v>72.584285714285699</v>
          </cell>
          <cell r="L10">
            <v>35.930769230769229</v>
          </cell>
          <cell r="W10">
            <v>72.69</v>
          </cell>
        </row>
        <row r="11">
          <cell r="C11">
            <v>70.467500000000001</v>
          </cell>
          <cell r="L11">
            <v>35.24666666666667</v>
          </cell>
          <cell r="W11">
            <v>71.024000000000001</v>
          </cell>
        </row>
        <row r="12">
          <cell r="C12">
            <v>72.767142857142858</v>
          </cell>
          <cell r="L12">
            <v>37.115000000000002</v>
          </cell>
          <cell r="W12">
            <v>73.468333333333348</v>
          </cell>
        </row>
        <row r="13">
          <cell r="C13">
            <v>72.064999999999998</v>
          </cell>
          <cell r="L13">
            <v>34.714285714285708</v>
          </cell>
          <cell r="W13">
            <v>71.25833333333334</v>
          </cell>
        </row>
        <row r="14">
          <cell r="C14">
            <v>73.587499999999991</v>
          </cell>
          <cell r="L14">
            <v>36.514615384615382</v>
          </cell>
          <cell r="W14">
            <v>74.26166666666667</v>
          </cell>
        </row>
        <row r="15">
          <cell r="C15">
            <v>69.231428571428566</v>
          </cell>
          <cell r="L15">
            <v>34.368888888888883</v>
          </cell>
          <cell r="W15">
            <v>72.123999999999995</v>
          </cell>
        </row>
        <row r="16">
          <cell r="C16">
            <v>67.840000000000018</v>
          </cell>
          <cell r="L16">
            <v>35.582857142857151</v>
          </cell>
          <cell r="W16">
            <v>69.328333333333333</v>
          </cell>
        </row>
        <row r="17">
          <cell r="C17">
            <v>70.123999999999995</v>
          </cell>
          <cell r="L17">
            <v>36.570999999999998</v>
          </cell>
          <cell r="W17">
            <v>71.36333333333333</v>
          </cell>
        </row>
        <row r="18">
          <cell r="C18">
            <v>69.254285714285714</v>
          </cell>
          <cell r="L18">
            <v>35.176666666666662</v>
          </cell>
          <cell r="W18">
            <v>69.906666666666666</v>
          </cell>
        </row>
        <row r="19">
          <cell r="C19">
            <v>69.539999999999992</v>
          </cell>
          <cell r="L19">
            <v>35.751666666666672</v>
          </cell>
          <cell r="W19">
            <v>69.529999999999987</v>
          </cell>
        </row>
        <row r="20">
          <cell r="C20">
            <v>72.223333333333315</v>
          </cell>
          <cell r="L20">
            <v>35.271428571428572</v>
          </cell>
          <cell r="W20">
            <v>72.573333333333323</v>
          </cell>
        </row>
        <row r="21">
          <cell r="C21">
            <v>72.04285714285713</v>
          </cell>
          <cell r="L21">
            <v>35.165000000000006</v>
          </cell>
          <cell r="W21">
            <v>72.548333333333332</v>
          </cell>
        </row>
        <row r="22">
          <cell r="C22">
            <v>71.351666666666659</v>
          </cell>
          <cell r="L22">
            <v>35.913333333333334</v>
          </cell>
          <cell r="W22">
            <v>71.233333333333334</v>
          </cell>
        </row>
        <row r="23">
          <cell r="C23">
            <v>70.633750000000006</v>
          </cell>
          <cell r="L23">
            <v>36.759230769230768</v>
          </cell>
          <cell r="W23">
            <v>71.538333333333341</v>
          </cell>
        </row>
        <row r="24">
          <cell r="C24">
            <v>69.951666666666668</v>
          </cell>
          <cell r="L24">
            <v>35.54538461538462</v>
          </cell>
          <cell r="W24">
            <v>70.353333333333339</v>
          </cell>
        </row>
        <row r="25">
          <cell r="C25">
            <v>72.31</v>
          </cell>
          <cell r="L25">
            <v>36.484285714285711</v>
          </cell>
          <cell r="W25">
            <v>71.896666666666661</v>
          </cell>
        </row>
        <row r="26">
          <cell r="C26">
            <v>72.16</v>
          </cell>
          <cell r="L26">
            <v>36.92</v>
          </cell>
          <cell r="W26">
            <v>73.11666666666666</v>
          </cell>
        </row>
        <row r="27">
          <cell r="C27">
            <v>72.435000000000002</v>
          </cell>
          <cell r="L27">
            <v>36.421428571428571</v>
          </cell>
          <cell r="W27">
            <v>72.15666666666668</v>
          </cell>
        </row>
        <row r="28">
          <cell r="C28">
            <v>70.448571428571441</v>
          </cell>
          <cell r="L28">
            <v>36.005714285714291</v>
          </cell>
          <cell r="W28">
            <v>71.644999999999996</v>
          </cell>
        </row>
        <row r="29">
          <cell r="C29">
            <v>70.108333333333334</v>
          </cell>
          <cell r="L29">
            <v>36.384999999999998</v>
          </cell>
          <cell r="W29">
            <v>71.568333333333342</v>
          </cell>
        </row>
        <row r="30">
          <cell r="C30">
            <v>71.946666666666658</v>
          </cell>
          <cell r="L30">
            <v>34.959090909090904</v>
          </cell>
          <cell r="W30">
            <v>69.820000000000007</v>
          </cell>
        </row>
        <row r="31">
          <cell r="C31">
            <v>69.547777777777767</v>
          </cell>
          <cell r="L31">
            <v>34.374166666666667</v>
          </cell>
          <cell r="W31">
            <v>70.24666666666667</v>
          </cell>
        </row>
        <row r="32">
          <cell r="C32">
            <v>72.424285714285716</v>
          </cell>
          <cell r="L32">
            <v>36.762857142857136</v>
          </cell>
          <cell r="W32">
            <v>72.509999999999991</v>
          </cell>
        </row>
        <row r="33">
          <cell r="C33">
            <v>74.498000000000005</v>
          </cell>
          <cell r="L33">
            <v>36.174545454545459</v>
          </cell>
          <cell r="W33">
            <v>69.39</v>
          </cell>
        </row>
        <row r="34">
          <cell r="C34">
            <v>71.84375</v>
          </cell>
          <cell r="L34">
            <v>35.660769230769226</v>
          </cell>
          <cell r="W34">
            <v>72.25833333333334</v>
          </cell>
        </row>
        <row r="35">
          <cell r="C35">
            <v>70.52000000000001</v>
          </cell>
          <cell r="L35">
            <v>34.534285714285716</v>
          </cell>
          <cell r="W35">
            <v>70.872</v>
          </cell>
        </row>
        <row r="36">
          <cell r="C36">
            <v>73.257142857142853</v>
          </cell>
          <cell r="L36">
            <v>35.828333333333333</v>
          </cell>
          <cell r="W36">
            <v>72.948333333333338</v>
          </cell>
        </row>
        <row r="37">
          <cell r="C37">
            <v>72.591666666666669</v>
          </cell>
          <cell r="L37">
            <v>35.369999999999997</v>
          </cell>
          <cell r="W37">
            <v>71.601666666666674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piración"/>
      <sheetName val="CompMB"/>
      <sheetName val="Resumen"/>
      <sheetName val="Factorial"/>
      <sheetName val="Producción HB"/>
      <sheetName val="Moldeos HB"/>
      <sheetName val="Carga HR2"/>
      <sheetName val="Moldeos HR2"/>
      <sheetName val="Producción HR2"/>
      <sheetName val="Carga HR1"/>
      <sheetName val="Moldeos HR1"/>
      <sheetName val="Producción HR1"/>
      <sheetName val="Blíster RAF"/>
      <sheetName val="Blíster FUCO"/>
      <sheetName val="Ley Escoria HE"/>
      <sheetName val="Escoria HE"/>
      <sheetName val="Cálculo"/>
      <sheetName val="Análisis PEPA"/>
      <sheetName val="Res. Moldeos"/>
      <sheetName val="Pint"/>
      <sheetName val="Traspaso"/>
      <sheetName val="Ley MB"/>
      <sheetName val="Hoja1"/>
      <sheetName val="Detalle Datos"/>
      <sheetName val="Fijación ácido"/>
      <sheetName val="Blíster"/>
    </sheetNames>
    <sheetDataSet>
      <sheetData sheetId="0"/>
      <sheetData sheetId="1"/>
      <sheetData sheetId="2">
        <row r="18">
          <cell r="G18">
            <v>0.25929999999999997</v>
          </cell>
        </row>
      </sheetData>
      <sheetData sheetId="3"/>
      <sheetData sheetId="4">
        <row r="20">
          <cell r="G20">
            <v>204.58032360250434</v>
          </cell>
        </row>
      </sheetData>
      <sheetData sheetId="5"/>
      <sheetData sheetId="6"/>
      <sheetData sheetId="7"/>
      <sheetData sheetId="8"/>
      <sheetData sheetId="9"/>
      <sheetData sheetId="10"/>
      <sheetData sheetId="11">
        <row r="13">
          <cell r="L13">
            <v>331.43299999999999</v>
          </cell>
        </row>
      </sheetData>
      <sheetData sheetId="12"/>
      <sheetData sheetId="13">
        <row r="6">
          <cell r="R6">
            <v>262.17021512455705</v>
          </cell>
          <cell r="T6">
            <v>0.98077166528939674</v>
          </cell>
        </row>
        <row r="7">
          <cell r="T7">
            <v>0.97259149501459075</v>
          </cell>
        </row>
        <row r="8">
          <cell r="T8">
            <v>0.98374999133272223</v>
          </cell>
        </row>
        <row r="9">
          <cell r="T9">
            <v>0.96406479727302363</v>
          </cell>
        </row>
        <row r="10">
          <cell r="T10">
            <v>0.97403912599226072</v>
          </cell>
        </row>
        <row r="11">
          <cell r="T11">
            <v>0.97401996077891795</v>
          </cell>
        </row>
        <row r="12">
          <cell r="T12">
            <v>0.96813650839747589</v>
          </cell>
        </row>
        <row r="13">
          <cell r="T13">
            <v>0.96861512527686888</v>
          </cell>
        </row>
        <row r="14">
          <cell r="T14">
            <v>0.97895042209407235</v>
          </cell>
        </row>
        <row r="15">
          <cell r="T15">
            <v>0.97985136377003912</v>
          </cell>
        </row>
        <row r="16">
          <cell r="T16">
            <v>0.97277086912210453</v>
          </cell>
        </row>
        <row r="17">
          <cell r="T17">
            <v>0.97294638326170513</v>
          </cell>
        </row>
        <row r="18">
          <cell r="T18">
            <v>0.91666857757831666</v>
          </cell>
        </row>
        <row r="19">
          <cell r="T19">
            <v>0.96871666598286388</v>
          </cell>
        </row>
        <row r="20">
          <cell r="T20">
            <v>0.97054847969123648</v>
          </cell>
        </row>
        <row r="21">
          <cell r="T21">
            <v>0.97567145746399186</v>
          </cell>
        </row>
        <row r="22">
          <cell r="T22">
            <v>0.96892738053869021</v>
          </cell>
        </row>
        <row r="23">
          <cell r="T23">
            <v>0.97870125018333509</v>
          </cell>
        </row>
        <row r="24">
          <cell r="T24">
            <v>0.9706416593164171</v>
          </cell>
        </row>
        <row r="25">
          <cell r="T25">
            <v>0.96859445335590866</v>
          </cell>
        </row>
        <row r="26">
          <cell r="T26">
            <v>0.97286480839041856</v>
          </cell>
        </row>
        <row r="27">
          <cell r="T27">
            <v>0.972363270222941</v>
          </cell>
        </row>
        <row r="28">
          <cell r="T28">
            <v>0.97525968440544619</v>
          </cell>
        </row>
        <row r="29">
          <cell r="T29">
            <v>0.97165131882260258</v>
          </cell>
        </row>
        <row r="30">
          <cell r="T30">
            <v>0.96360504556997273</v>
          </cell>
        </row>
        <row r="31">
          <cell r="T31">
            <v>0.95437683669752449</v>
          </cell>
        </row>
        <row r="32">
          <cell r="T32">
            <v>0.9580059309642146</v>
          </cell>
        </row>
        <row r="33">
          <cell r="T33">
            <v>0.97243348122856232</v>
          </cell>
        </row>
        <row r="34">
          <cell r="T34">
            <v>0.97365914069789328</v>
          </cell>
        </row>
        <row r="35">
          <cell r="T35">
            <v>0.97486598907256194</v>
          </cell>
        </row>
        <row r="36">
          <cell r="T36">
            <v>0.97691142542778886</v>
          </cell>
        </row>
      </sheetData>
      <sheetData sheetId="14"/>
      <sheetData sheetId="15">
        <row r="3">
          <cell r="H3">
            <v>0.73166666666666658</v>
          </cell>
        </row>
      </sheetData>
      <sheetData sheetId="16">
        <row r="24">
          <cell r="E24">
            <v>1116.2429999999999</v>
          </cell>
        </row>
      </sheetData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DIAFU"/>
      <sheetName val="Blíster"/>
      <sheetName val="Gráficos"/>
      <sheetName val="GrBlíster"/>
      <sheetName val="SA Turno"/>
      <sheetName val="SA Diario (As)"/>
      <sheetName val="SA Sem"/>
      <sheetName val="SA Mes"/>
      <sheetName val="SA Blíster"/>
      <sheetName val="Ternario"/>
      <sheetName val="Ternario2"/>
    </sheetNames>
    <sheetDataSet>
      <sheetData sheetId="0">
        <row r="7">
          <cell r="C7">
            <v>71.516666666666666</v>
          </cell>
          <cell r="L7">
            <v>33.789000000000001</v>
          </cell>
          <cell r="W7">
            <v>71.25500000000001</v>
          </cell>
        </row>
        <row r="8">
          <cell r="C8">
            <v>71.382857142857134</v>
          </cell>
          <cell r="L8">
            <v>35.58642857142857</v>
          </cell>
          <cell r="W8">
            <v>72.745000000000005</v>
          </cell>
        </row>
        <row r="9">
          <cell r="C9">
            <v>72.123333333333335</v>
          </cell>
          <cell r="L9">
            <v>35.350769230769231</v>
          </cell>
          <cell r="W9">
            <v>71.7</v>
          </cell>
        </row>
        <row r="10">
          <cell r="C10">
            <v>72.150000000000006</v>
          </cell>
          <cell r="L10">
            <v>36.227142857142852</v>
          </cell>
          <cell r="W10">
            <v>70.909999999999982</v>
          </cell>
        </row>
        <row r="11">
          <cell r="C11">
            <v>71.177500000000009</v>
          </cell>
          <cell r="L11">
            <v>36.680666666666667</v>
          </cell>
          <cell r="W11">
            <v>71.251666666666665</v>
          </cell>
        </row>
        <row r="12">
          <cell r="C12">
            <v>72.512499999999989</v>
          </cell>
          <cell r="L12">
            <v>36.59615384615384</v>
          </cell>
          <cell r="W12">
            <v>69.625</v>
          </cell>
        </row>
        <row r="13">
          <cell r="C13">
            <v>73.71374999999999</v>
          </cell>
          <cell r="L13">
            <v>33.28923076923077</v>
          </cell>
          <cell r="W13">
            <v>70.78</v>
          </cell>
        </row>
        <row r="14">
          <cell r="C14">
            <v>72.177999999999997</v>
          </cell>
          <cell r="L14">
            <v>35.003333333333337</v>
          </cell>
          <cell r="W14">
            <v>71.19</v>
          </cell>
        </row>
        <row r="15">
          <cell r="C15">
            <v>73.085714285714275</v>
          </cell>
          <cell r="L15">
            <v>35.389333333333333</v>
          </cell>
          <cell r="W15">
            <v>73.163333333333341</v>
          </cell>
        </row>
        <row r="16">
          <cell r="C16">
            <v>70.418749999999989</v>
          </cell>
          <cell r="L16">
            <v>36.144285714285715</v>
          </cell>
          <cell r="W16">
            <v>72.036666666666662</v>
          </cell>
        </row>
        <row r="17">
          <cell r="C17">
            <v>69.131999999999991</v>
          </cell>
          <cell r="L17">
            <v>36.013636363636373</v>
          </cell>
          <cell r="W17">
            <v>68.494</v>
          </cell>
        </row>
        <row r="18">
          <cell r="C18">
            <v>72.142857142857139</v>
          </cell>
          <cell r="L18">
            <v>35.896153846153851</v>
          </cell>
          <cell r="W18">
            <v>71.291666666666671</v>
          </cell>
        </row>
        <row r="19">
          <cell r="C19">
            <v>73.25</v>
          </cell>
          <cell r="L19">
            <v>35.444285714285719</v>
          </cell>
          <cell r="W19">
            <v>73.383333333333326</v>
          </cell>
        </row>
        <row r="20">
          <cell r="C20">
            <v>73.464999999999989</v>
          </cell>
          <cell r="L20">
            <v>36.187692307692309</v>
          </cell>
          <cell r="W20">
            <v>71.808333333333323</v>
          </cell>
        </row>
        <row r="21">
          <cell r="C21">
            <v>72.090000000000018</v>
          </cell>
          <cell r="L21">
            <v>34.227999999999994</v>
          </cell>
          <cell r="W21">
            <v>69.078000000000003</v>
          </cell>
        </row>
        <row r="22">
          <cell r="C22">
            <v>70.68249999999999</v>
          </cell>
          <cell r="L22">
            <v>33.942500000000003</v>
          </cell>
          <cell r="W22">
            <v>69.083333333333329</v>
          </cell>
        </row>
        <row r="23">
          <cell r="C23">
            <v>69.181111111111107</v>
          </cell>
          <cell r="L23">
            <v>32.802142857142861</v>
          </cell>
          <cell r="W23">
            <v>68.996666666666655</v>
          </cell>
        </row>
        <row r="24">
          <cell r="C24">
            <v>71.798571428571421</v>
          </cell>
          <cell r="L24">
            <v>33.219166666666659</v>
          </cell>
          <cell r="W24">
            <v>71.195000000000007</v>
          </cell>
        </row>
        <row r="25">
          <cell r="C25">
            <v>70.476249999999993</v>
          </cell>
          <cell r="L25">
            <v>35.206923076923083</v>
          </cell>
          <cell r="W25">
            <v>70.260000000000005</v>
          </cell>
        </row>
        <row r="26">
          <cell r="C26">
            <v>72.2</v>
          </cell>
          <cell r="L26">
            <v>34.272500000000001</v>
          </cell>
          <cell r="W26">
            <v>71.251666666666665</v>
          </cell>
        </row>
        <row r="27">
          <cell r="C27">
            <v>72.037499999999994</v>
          </cell>
          <cell r="L27">
            <v>36.370000000000012</v>
          </cell>
          <cell r="W27">
            <v>71.236666666666665</v>
          </cell>
        </row>
        <row r="28">
          <cell r="C28">
            <v>73.604285714285695</v>
          </cell>
          <cell r="L28">
            <v>35.090000000000003</v>
          </cell>
          <cell r="W28">
            <v>73.063999999999993</v>
          </cell>
        </row>
        <row r="29">
          <cell r="C29">
            <v>70.746250000000003</v>
          </cell>
          <cell r="L29">
            <v>33.942500000000003</v>
          </cell>
          <cell r="W29">
            <v>71.458333333333329</v>
          </cell>
        </row>
        <row r="30">
          <cell r="C30">
            <v>72.736666666666665</v>
          </cell>
          <cell r="L30">
            <v>34.574166666666663</v>
          </cell>
          <cell r="W30">
            <v>71.828333333333333</v>
          </cell>
        </row>
        <row r="31">
          <cell r="C31">
            <v>67.507500000000007</v>
          </cell>
          <cell r="L31">
            <v>33.776153846153846</v>
          </cell>
          <cell r="W31">
            <v>68.967500000000001</v>
          </cell>
        </row>
        <row r="32">
          <cell r="C32" t="str">
            <v/>
          </cell>
          <cell r="L32">
            <v>33.311999999999998</v>
          </cell>
          <cell r="W32">
            <v>68.765000000000001</v>
          </cell>
        </row>
        <row r="33">
          <cell r="C33">
            <v>69.760000000000005</v>
          </cell>
          <cell r="L33">
            <v>33.222499999999997</v>
          </cell>
          <cell r="W33">
            <v>68.663333333333341</v>
          </cell>
        </row>
        <row r="34">
          <cell r="C34">
            <v>70.417999999999992</v>
          </cell>
          <cell r="L34">
            <v>34.322727272727271</v>
          </cell>
          <cell r="W34">
            <v>68.963333333333324</v>
          </cell>
        </row>
        <row r="35">
          <cell r="C35">
            <v>72.75</v>
          </cell>
          <cell r="L35">
            <v>34.363999999999997</v>
          </cell>
          <cell r="W35">
            <v>71.765000000000001</v>
          </cell>
        </row>
        <row r="36">
          <cell r="C36">
            <v>73.790000000000006</v>
          </cell>
          <cell r="L36">
            <v>35.137857142857143</v>
          </cell>
          <cell r="W36">
            <v>73.335999999999999</v>
          </cell>
        </row>
        <row r="37">
          <cell r="C37" t="str">
            <v/>
          </cell>
          <cell r="L37" t="str">
            <v/>
          </cell>
          <cell r="W37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piración"/>
      <sheetName val="CompMB"/>
      <sheetName val="Resumen"/>
      <sheetName val="Factorial"/>
      <sheetName val="Producción HB"/>
      <sheetName val="Moldeos HB"/>
      <sheetName val="Carga HR2"/>
      <sheetName val="Moldeos HR2"/>
      <sheetName val="Producción HR2"/>
      <sheetName val="Carga HR1"/>
      <sheetName val="Moldeos HR1"/>
      <sheetName val="Producción HR1"/>
      <sheetName val="Blíster RAF"/>
      <sheetName val="Blíster FUCO"/>
      <sheetName val="Ley Escoria HE"/>
      <sheetName val="Escoria HE"/>
      <sheetName val="Cálculo"/>
      <sheetName val="Análisis PEPA"/>
      <sheetName val="Res. Moldeos"/>
      <sheetName val="Pint"/>
      <sheetName val="Traspaso"/>
      <sheetName val="Ley MB"/>
    </sheetNames>
    <sheetDataSet>
      <sheetData sheetId="0"/>
      <sheetData sheetId="1"/>
      <sheetData sheetId="2"/>
      <sheetData sheetId="3"/>
      <sheetData sheetId="4">
        <row r="9">
          <cell r="P9">
            <v>239.19099999999997</v>
          </cell>
        </row>
      </sheetData>
      <sheetData sheetId="5"/>
      <sheetData sheetId="6"/>
      <sheetData sheetId="7"/>
      <sheetData sheetId="8"/>
      <sheetData sheetId="9"/>
      <sheetData sheetId="10"/>
      <sheetData sheetId="11">
        <row r="9">
          <cell r="Y9">
            <v>0</v>
          </cell>
        </row>
      </sheetData>
      <sheetData sheetId="12"/>
      <sheetData sheetId="13">
        <row r="6">
          <cell r="T6">
            <v>0.96834206391452526</v>
          </cell>
        </row>
        <row r="7">
          <cell r="T7">
            <v>0.97588053981757883</v>
          </cell>
        </row>
        <row r="8">
          <cell r="T8">
            <v>0.9758452724950839</v>
          </cell>
        </row>
        <row r="9">
          <cell r="T9">
            <v>0.97535834553694356</v>
          </cell>
        </row>
        <row r="10">
          <cell r="T10">
            <v>0.97806437700873627</v>
          </cell>
        </row>
        <row r="11">
          <cell r="T11">
            <v>0.97907775255949292</v>
          </cell>
        </row>
        <row r="12">
          <cell r="T12">
            <v>0.97505674887536009</v>
          </cell>
        </row>
        <row r="13">
          <cell r="T13">
            <v>0.97428248369839054</v>
          </cell>
        </row>
        <row r="14">
          <cell r="T14">
            <v>0.97196981891812961</v>
          </cell>
        </row>
        <row r="15">
          <cell r="T15">
            <v>0.97944867287439985</v>
          </cell>
        </row>
        <row r="16">
          <cell r="T16">
            <v>0.98219051844808714</v>
          </cell>
        </row>
        <row r="17">
          <cell r="T17">
            <v>0.97595107911352885</v>
          </cell>
        </row>
        <row r="18">
          <cell r="T18">
            <v>0.97305634144137376</v>
          </cell>
        </row>
        <row r="19">
          <cell r="T19">
            <v>0.97875888075940043</v>
          </cell>
        </row>
        <row r="20">
          <cell r="T20">
            <v>0.97371148058620927</v>
          </cell>
        </row>
        <row r="21">
          <cell r="T21">
            <v>0.97808416812198862</v>
          </cell>
        </row>
        <row r="22">
          <cell r="T22">
            <v>0.97812558361004276</v>
          </cell>
        </row>
        <row r="23">
          <cell r="T23">
            <v>0.97544119342181046</v>
          </cell>
        </row>
        <row r="24">
          <cell r="T24">
            <v>0.9781758471984735</v>
          </cell>
        </row>
        <row r="25">
          <cell r="T25">
            <v>0.97922783792398738</v>
          </cell>
        </row>
        <row r="26">
          <cell r="T26">
            <v>0.98053994689331414</v>
          </cell>
        </row>
        <row r="27">
          <cell r="T27">
            <v>0.97245433196966347</v>
          </cell>
        </row>
        <row r="28">
          <cell r="T28">
            <v>0.97252782670665294</v>
          </cell>
        </row>
        <row r="29">
          <cell r="T29">
            <v>0.97770677195438982</v>
          </cell>
        </row>
        <row r="30">
          <cell r="T30">
            <v>0.98134589148923934</v>
          </cell>
        </row>
        <row r="31">
          <cell r="T31">
            <v>0.98923815885026023</v>
          </cell>
        </row>
        <row r="32">
          <cell r="T32">
            <v>0.94688900591661951</v>
          </cell>
        </row>
        <row r="33">
          <cell r="T33">
            <v>0.97284446404125091</v>
          </cell>
        </row>
        <row r="34">
          <cell r="T34">
            <v>0.97067765679448315</v>
          </cell>
        </row>
        <row r="35">
          <cell r="T35">
            <v>0.96646669686810227</v>
          </cell>
        </row>
      </sheetData>
      <sheetData sheetId="14"/>
      <sheetData sheetId="15"/>
      <sheetData sheetId="16">
        <row r="24">
          <cell r="J24">
            <v>1133.981</v>
          </cell>
        </row>
      </sheetData>
      <sheetData sheetId="17"/>
      <sheetData sheetId="18"/>
      <sheetData sheetId="19"/>
      <sheetData sheetId="20"/>
      <sheetData sheetId="2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DIAFU"/>
      <sheetName val="Blíster"/>
      <sheetName val="Gráficos"/>
      <sheetName val="GrBlíster"/>
      <sheetName val="SA Turno"/>
      <sheetName val="SA Diario (As)"/>
      <sheetName val="SA Sem"/>
      <sheetName val="SA Mes"/>
      <sheetName val="SA Blíster"/>
      <sheetName val="Ternario"/>
      <sheetName val="Ternario2"/>
    </sheetNames>
    <sheetDataSet>
      <sheetData sheetId="0">
        <row r="7">
          <cell r="C7">
            <v>72.801666666666662</v>
          </cell>
          <cell r="L7">
            <v>34.357500000000002</v>
          </cell>
          <cell r="W7">
            <v>73.456666666666663</v>
          </cell>
        </row>
        <row r="8">
          <cell r="C8">
            <v>73.161666666666662</v>
          </cell>
          <cell r="L8">
            <v>32.72</v>
          </cell>
          <cell r="W8">
            <v>72.149999999999991</v>
          </cell>
        </row>
        <row r="9">
          <cell r="C9">
            <v>72.217142857142861</v>
          </cell>
          <cell r="L9">
            <v>33.952142857142853</v>
          </cell>
          <cell r="W9">
            <v>73.25</v>
          </cell>
        </row>
        <row r="10">
          <cell r="C10">
            <v>73.944999999999993</v>
          </cell>
          <cell r="L10">
            <v>34.554285714285712</v>
          </cell>
          <cell r="W10">
            <v>72.398333333333355</v>
          </cell>
        </row>
        <row r="11">
          <cell r="C11">
            <v>69.962000000000003</v>
          </cell>
          <cell r="L11">
            <v>35.716153846153844</v>
          </cell>
          <cell r="W11">
            <v>71.89</v>
          </cell>
        </row>
        <row r="12">
          <cell r="C12">
            <v>69.91</v>
          </cell>
          <cell r="L12">
            <v>34.44</v>
          </cell>
          <cell r="W12">
            <v>72.066666666666663</v>
          </cell>
        </row>
        <row r="13">
          <cell r="C13">
            <v>71.609999999999985</v>
          </cell>
          <cell r="L13">
            <v>34.851111111111109</v>
          </cell>
          <cell r="W13">
            <v>70.541666666666671</v>
          </cell>
        </row>
        <row r="14">
          <cell r="C14">
            <v>72.94</v>
          </cell>
          <cell r="L14">
            <v>34.498571428571424</v>
          </cell>
          <cell r="W14">
            <v>73.701666666666668</v>
          </cell>
        </row>
        <row r="15">
          <cell r="C15">
            <v>73.915000000000006</v>
          </cell>
          <cell r="L15">
            <v>35.526153846153846</v>
          </cell>
          <cell r="W15">
            <v>72.790000000000006</v>
          </cell>
        </row>
        <row r="16">
          <cell r="C16">
            <v>73.846666666666678</v>
          </cell>
          <cell r="L16">
            <v>35.546923076923079</v>
          </cell>
          <cell r="W16">
            <v>73.509999999999991</v>
          </cell>
        </row>
        <row r="17">
          <cell r="C17">
            <v>74.819999999999993</v>
          </cell>
          <cell r="L17">
            <v>31.95785714285714</v>
          </cell>
          <cell r="W17">
            <v>75.131666666666675</v>
          </cell>
        </row>
        <row r="18">
          <cell r="C18">
            <v>73.005714285714291</v>
          </cell>
          <cell r="L18">
            <v>33.300000000000004</v>
          </cell>
          <cell r="W18">
            <v>72.361666666666665</v>
          </cell>
        </row>
        <row r="19">
          <cell r="C19">
            <v>72.42</v>
          </cell>
          <cell r="L19">
            <v>34.332727272727276</v>
          </cell>
          <cell r="W19">
            <v>69.97999999999999</v>
          </cell>
        </row>
        <row r="20">
          <cell r="C20">
            <v>68.73</v>
          </cell>
          <cell r="L20">
            <v>31.666666666666661</v>
          </cell>
          <cell r="W20">
            <v>70.72</v>
          </cell>
        </row>
        <row r="21">
          <cell r="C21">
            <v>71.277999999999992</v>
          </cell>
          <cell r="L21">
            <v>35.894444444444446</v>
          </cell>
          <cell r="W21">
            <v>71.433333333333323</v>
          </cell>
        </row>
        <row r="22">
          <cell r="C22">
            <v>73.989999999999995</v>
          </cell>
          <cell r="L22">
            <v>35.097857142857144</v>
          </cell>
          <cell r="W22">
            <v>73.444999999999993</v>
          </cell>
        </row>
        <row r="23">
          <cell r="C23">
            <v>74.08250000000001</v>
          </cell>
          <cell r="L23">
            <v>36.341538461538462</v>
          </cell>
          <cell r="W23">
            <v>72.563999999999993</v>
          </cell>
        </row>
        <row r="24">
          <cell r="C24">
            <v>72.547499999999999</v>
          </cell>
          <cell r="L24">
            <v>34.305</v>
          </cell>
          <cell r="W24">
            <v>73.371999999999986</v>
          </cell>
        </row>
        <row r="25">
          <cell r="C25">
            <v>73.510000000000005</v>
          </cell>
          <cell r="L25">
            <v>33.606250000000003</v>
          </cell>
          <cell r="W25">
            <v>73.503999999999991</v>
          </cell>
        </row>
        <row r="26">
          <cell r="C26">
            <v>72.078000000000003</v>
          </cell>
          <cell r="L26">
            <v>34.558999999999997</v>
          </cell>
          <cell r="W26">
            <v>72.438333333333333</v>
          </cell>
        </row>
        <row r="27">
          <cell r="C27">
            <v>72.781999999999996</v>
          </cell>
          <cell r="L27">
            <v>35.551666666666669</v>
          </cell>
          <cell r="W27">
            <v>72.381666666666675</v>
          </cell>
        </row>
        <row r="28">
          <cell r="C28">
            <v>74.087500000000006</v>
          </cell>
          <cell r="L28">
            <v>33.131428571428572</v>
          </cell>
          <cell r="W28">
            <v>73.153333333333322</v>
          </cell>
        </row>
        <row r="29">
          <cell r="C29">
            <v>71.828000000000003</v>
          </cell>
          <cell r="L29">
            <v>34.549999999999997</v>
          </cell>
          <cell r="W29">
            <v>72.625</v>
          </cell>
        </row>
        <row r="30">
          <cell r="C30">
            <v>70.792000000000002</v>
          </cell>
          <cell r="L30">
            <v>36.079285714285717</v>
          </cell>
          <cell r="W30">
            <v>71.266666666666666</v>
          </cell>
        </row>
        <row r="31">
          <cell r="C31">
            <v>72.946666666666658</v>
          </cell>
          <cell r="L31">
            <v>35.503333333333337</v>
          </cell>
          <cell r="W31">
            <v>71.933333333333323</v>
          </cell>
        </row>
        <row r="32">
          <cell r="C32">
            <v>72.151428571428582</v>
          </cell>
          <cell r="L32">
            <v>34.278181818181814</v>
          </cell>
          <cell r="W32">
            <v>73.010000000000005</v>
          </cell>
        </row>
        <row r="33">
          <cell r="C33">
            <v>70.341250000000002</v>
          </cell>
          <cell r="L33">
            <v>33.521666666666668</v>
          </cell>
          <cell r="W33">
            <v>70.966000000000008</v>
          </cell>
        </row>
        <row r="34">
          <cell r="C34">
            <v>71.246250000000003</v>
          </cell>
          <cell r="L34">
            <v>34.375384615384618</v>
          </cell>
          <cell r="W34">
            <v>71.681666666666658</v>
          </cell>
        </row>
        <row r="35">
          <cell r="C35">
            <v>72.126000000000005</v>
          </cell>
          <cell r="L35">
            <v>35.213333333333338</v>
          </cell>
          <cell r="W35">
            <v>71.910000000000011</v>
          </cell>
        </row>
        <row r="36">
          <cell r="C36">
            <v>74.233333333333334</v>
          </cell>
          <cell r="L36">
            <v>36.642666666666663</v>
          </cell>
          <cell r="W36">
            <v>72.201666666666668</v>
          </cell>
        </row>
        <row r="37">
          <cell r="C37">
            <v>69.739999999999995</v>
          </cell>
          <cell r="L37">
            <v>36.035714285714285</v>
          </cell>
          <cell r="W37">
            <v>71.306666666666658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piración"/>
      <sheetName val="CompMB"/>
      <sheetName val="Resumen"/>
      <sheetName val="Factorial"/>
      <sheetName val="Producción HB"/>
      <sheetName val="Moldeos HB"/>
      <sheetName val="Carga HR2"/>
      <sheetName val="Moldeos HR2"/>
      <sheetName val="Producción HR2"/>
      <sheetName val="Carga HR1"/>
      <sheetName val="Moldeos HR1"/>
      <sheetName val="Producción HR1"/>
      <sheetName val="Blíster RAF"/>
      <sheetName val="Blíster FUCO"/>
      <sheetName val="Ley Escoria HE"/>
      <sheetName val="Escoria HE"/>
      <sheetName val="Cálculo"/>
      <sheetName val="Análisis PEPA"/>
      <sheetName val="Res. Moldeos"/>
      <sheetName val="Traspaso"/>
      <sheetName val="Ley M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T6">
            <v>0.96639280624810764</v>
          </cell>
        </row>
        <row r="7">
          <cell r="T7">
            <v>0.97279507298503731</v>
          </cell>
        </row>
        <row r="8">
          <cell r="T8">
            <v>0.96868282695162466</v>
          </cell>
        </row>
        <row r="9">
          <cell r="T9">
            <v>0.97243072402004105</v>
          </cell>
        </row>
        <row r="10">
          <cell r="T10">
            <v>0.97694789829934081</v>
          </cell>
        </row>
        <row r="11">
          <cell r="T11">
            <v>0.97718871389075768</v>
          </cell>
        </row>
        <row r="12">
          <cell r="T12">
            <v>0.96074999995440435</v>
          </cell>
        </row>
        <row r="13">
          <cell r="T13">
            <v>0.96716093132577496</v>
          </cell>
        </row>
        <row r="14">
          <cell r="T14">
            <v>0.97306843445135671</v>
          </cell>
        </row>
        <row r="15">
          <cell r="T15">
            <v>0.96805937608567605</v>
          </cell>
        </row>
        <row r="16">
          <cell r="T16">
            <v>0.95617122316353464</v>
          </cell>
        </row>
        <row r="17">
          <cell r="T17">
            <v>0.97361476516869938</v>
          </cell>
        </row>
        <row r="18">
          <cell r="T18">
            <v>0.97387439185750779</v>
          </cell>
        </row>
        <row r="19">
          <cell r="T19">
            <v>0.97466398974208324</v>
          </cell>
        </row>
        <row r="20">
          <cell r="T20">
            <v>0.97107878537769177</v>
          </cell>
        </row>
        <row r="21">
          <cell r="T21">
            <v>0.97458525274563512</v>
          </cell>
        </row>
        <row r="22">
          <cell r="T22">
            <v>0.97087545646175355</v>
          </cell>
        </row>
        <row r="23">
          <cell r="T23">
            <v>0.98295286631484258</v>
          </cell>
        </row>
        <row r="24">
          <cell r="T24">
            <v>0.92941950331694523</v>
          </cell>
        </row>
        <row r="25">
          <cell r="T25">
            <v>0.97145202054972712</v>
          </cell>
        </row>
        <row r="26">
          <cell r="T26">
            <v>0.97121133402542292</v>
          </cell>
        </row>
        <row r="27">
          <cell r="T27">
            <v>0.95617484779577233</v>
          </cell>
        </row>
        <row r="28">
          <cell r="T28">
            <v>0.9718876003557384</v>
          </cell>
        </row>
        <row r="29">
          <cell r="T29">
            <v>0.97620312281153976</v>
          </cell>
        </row>
        <row r="30">
          <cell r="T30">
            <v>0.96703214821861294</v>
          </cell>
        </row>
        <row r="31">
          <cell r="T31">
            <v>0.97137342744582778</v>
          </cell>
        </row>
        <row r="32">
          <cell r="T32">
            <v>0.97286823932945321</v>
          </cell>
        </row>
        <row r="33">
          <cell r="T33">
            <v>0.97669816661094111</v>
          </cell>
        </row>
        <row r="34">
          <cell r="T34">
            <v>0.97164167484521236</v>
          </cell>
        </row>
        <row r="35">
          <cell r="T35">
            <v>0.97741921399585163</v>
          </cell>
        </row>
        <row r="36">
          <cell r="T36">
            <v>0.96469898826717648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DIAFU"/>
      <sheetName val="Blíster"/>
      <sheetName val="Gráficos"/>
      <sheetName val="GrBlíster"/>
      <sheetName val="SA Turno"/>
      <sheetName val="SA Diario (As)"/>
      <sheetName val="SA Sem"/>
      <sheetName val="SA Mes"/>
      <sheetName val="SA Blíster"/>
      <sheetName val="Ternario"/>
      <sheetName val="Ternario2"/>
    </sheetNames>
    <sheetDataSet>
      <sheetData sheetId="0">
        <row r="7">
          <cell r="C7">
            <v>71.408000000000015</v>
          </cell>
          <cell r="L7">
            <v>35.706923076923083</v>
          </cell>
          <cell r="W7">
            <v>71.225000000000009</v>
          </cell>
        </row>
        <row r="8">
          <cell r="C8">
            <v>72.982500000000002</v>
          </cell>
          <cell r="L8">
            <v>36.195</v>
          </cell>
          <cell r="W8">
            <v>72.8</v>
          </cell>
        </row>
        <row r="9">
          <cell r="C9">
            <v>72.045000000000002</v>
          </cell>
          <cell r="L9">
            <v>36.240833333333335</v>
          </cell>
          <cell r="W9">
            <v>72.16</v>
          </cell>
        </row>
        <row r="10">
          <cell r="C10">
            <v>73.87</v>
          </cell>
          <cell r="L10">
            <v>35.233333333333334</v>
          </cell>
          <cell r="W10">
            <v>71.981666666666669</v>
          </cell>
        </row>
        <row r="11">
          <cell r="C11">
            <v>73.181999999999988</v>
          </cell>
          <cell r="L11">
            <v>34.486428571428569</v>
          </cell>
          <cell r="W11">
            <v>73.416666666666671</v>
          </cell>
        </row>
        <row r="12">
          <cell r="C12">
            <v>73.221428571428561</v>
          </cell>
          <cell r="L12">
            <v>34.559999999999995</v>
          </cell>
          <cell r="W12">
            <v>72.515000000000001</v>
          </cell>
        </row>
        <row r="13">
          <cell r="C13">
            <v>73.581666666666663</v>
          </cell>
          <cell r="L13">
            <v>36.799285714285716</v>
          </cell>
          <cell r="W13">
            <v>73.344999999999999</v>
          </cell>
        </row>
        <row r="14">
          <cell r="C14">
            <v>74.240000000000009</v>
          </cell>
          <cell r="L14">
            <v>36.552727272727275</v>
          </cell>
          <cell r="W14">
            <v>74.063333333333333</v>
          </cell>
        </row>
        <row r="15">
          <cell r="C15">
            <v>74.059999999999988</v>
          </cell>
          <cell r="L15">
            <v>36.24</v>
          </cell>
          <cell r="W15">
            <v>73.89</v>
          </cell>
        </row>
        <row r="16">
          <cell r="C16">
            <v>73.776666666666671</v>
          </cell>
          <cell r="L16">
            <v>35.245000000000005</v>
          </cell>
          <cell r="W16">
            <v>73.349999999999994</v>
          </cell>
        </row>
        <row r="17">
          <cell r="C17">
            <v>74.788333333333341</v>
          </cell>
          <cell r="L17">
            <v>34.578000000000003</v>
          </cell>
          <cell r="W17">
            <v>73.660000000000011</v>
          </cell>
        </row>
        <row r="18">
          <cell r="C18">
            <v>73.045714285714283</v>
          </cell>
          <cell r="L18">
            <v>34.729090909090914</v>
          </cell>
          <cell r="W18">
            <v>73.02000000000001</v>
          </cell>
        </row>
        <row r="19">
          <cell r="C19">
            <v>73.55</v>
          </cell>
          <cell r="L19">
            <v>35.016923076923078</v>
          </cell>
          <cell r="W19">
            <v>73.625</v>
          </cell>
        </row>
        <row r="20">
          <cell r="C20">
            <v>72.903333333333322</v>
          </cell>
          <cell r="L20">
            <v>35.316428571428567</v>
          </cell>
          <cell r="W20">
            <v>72.301666666666677</v>
          </cell>
        </row>
        <row r="21">
          <cell r="C21">
            <v>74.566666666666663</v>
          </cell>
          <cell r="L21">
            <v>35.675714285714285</v>
          </cell>
          <cell r="W21">
            <v>73.878</v>
          </cell>
        </row>
        <row r="22">
          <cell r="C22">
            <v>75.125714285714281</v>
          </cell>
          <cell r="L22">
            <v>34.490833333333335</v>
          </cell>
          <cell r="W22">
            <v>73.311666666666667</v>
          </cell>
        </row>
        <row r="23">
          <cell r="C23">
            <v>72.252857142857138</v>
          </cell>
          <cell r="L23">
            <v>35.295333333333339</v>
          </cell>
          <cell r="W23">
            <v>69.233333333333334</v>
          </cell>
        </row>
        <row r="24">
          <cell r="C24">
            <v>72.075714285714298</v>
          </cell>
          <cell r="L24">
            <v>34.593636363636364</v>
          </cell>
          <cell r="W24">
            <v>70.864999999999995</v>
          </cell>
        </row>
        <row r="25">
          <cell r="C25">
            <v>75.127500000000012</v>
          </cell>
          <cell r="L25">
            <v>34.834166666666668</v>
          </cell>
          <cell r="W25">
            <v>73.456666666666663</v>
          </cell>
        </row>
        <row r="26">
          <cell r="C26">
            <v>74.027777777777771</v>
          </cell>
          <cell r="L26">
            <v>35.497142857142855</v>
          </cell>
          <cell r="W26">
            <v>73.146666666666661</v>
          </cell>
        </row>
        <row r="27">
          <cell r="C27">
            <v>73.641249999999999</v>
          </cell>
          <cell r="L27">
            <v>34.92923076923077</v>
          </cell>
          <cell r="W27">
            <v>74.001666666666665</v>
          </cell>
        </row>
        <row r="28">
          <cell r="C28">
            <v>72.582857142857151</v>
          </cell>
          <cell r="L28">
            <v>33.524999999999999</v>
          </cell>
          <cell r="W28">
            <v>72.631666666666661</v>
          </cell>
        </row>
        <row r="29">
          <cell r="C29">
            <v>73.107142857142861</v>
          </cell>
          <cell r="L29">
            <v>34.352499999999999</v>
          </cell>
          <cell r="W29">
            <v>73.103333333333339</v>
          </cell>
        </row>
        <row r="30">
          <cell r="C30">
            <v>72.38428571428571</v>
          </cell>
          <cell r="L30">
            <v>35.097692307692313</v>
          </cell>
          <cell r="W30">
            <v>72.570000000000007</v>
          </cell>
        </row>
        <row r="31">
          <cell r="C31">
            <v>73.413333333333341</v>
          </cell>
          <cell r="L31">
            <v>33.225999999999992</v>
          </cell>
          <cell r="W31">
            <v>72.656000000000006</v>
          </cell>
        </row>
        <row r="32">
          <cell r="C32">
            <v>71.724285714285728</v>
          </cell>
          <cell r="L32">
            <v>35.470769230769228</v>
          </cell>
          <cell r="W32">
            <v>73.788333333333341</v>
          </cell>
        </row>
        <row r="33">
          <cell r="C33">
            <v>72.48571428571428</v>
          </cell>
          <cell r="L33">
            <v>34.959230769230771</v>
          </cell>
          <cell r="W33">
            <v>71.88333333333334</v>
          </cell>
        </row>
        <row r="34">
          <cell r="C34">
            <v>73.986249999999998</v>
          </cell>
          <cell r="L34">
            <v>36.050000000000004</v>
          </cell>
          <cell r="W34">
            <v>74.036666666666676</v>
          </cell>
        </row>
        <row r="35">
          <cell r="C35">
            <v>73.11333333333333</v>
          </cell>
          <cell r="L35">
            <v>36.878571428571433</v>
          </cell>
          <cell r="W35">
            <v>72.254999999999995</v>
          </cell>
        </row>
        <row r="36">
          <cell r="C36">
            <v>74.462500000000006</v>
          </cell>
          <cell r="L36">
            <v>37.565714285714293</v>
          </cell>
          <cell r="W36">
            <v>71.52</v>
          </cell>
        </row>
        <row r="37">
          <cell r="C37" t="str">
            <v/>
          </cell>
          <cell r="L37" t="str">
            <v/>
          </cell>
          <cell r="W37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piración"/>
      <sheetName val="CompMB"/>
      <sheetName val="Resumen"/>
      <sheetName val="Factorial"/>
      <sheetName val="Producción HB"/>
      <sheetName val="Moldeos HB"/>
      <sheetName val="Carga HR2"/>
      <sheetName val="Moldeos HR2"/>
      <sheetName val="Producción HR2"/>
      <sheetName val="Carga HR1"/>
      <sheetName val="Moldeos HR1"/>
      <sheetName val="Producción HR1"/>
      <sheetName val="Blíster RAF"/>
      <sheetName val="Blíster FUCO"/>
      <sheetName val="Ley Escoria HE"/>
      <sheetName val="Escoria HE"/>
      <sheetName val="Cálculo"/>
      <sheetName val="Análisis PEPA"/>
      <sheetName val="Res. Moldeos"/>
      <sheetName val="Traspaso"/>
      <sheetName val="Ley MB"/>
    </sheetNames>
    <sheetDataSet>
      <sheetData sheetId="0"/>
      <sheetData sheetId="1"/>
      <sheetData sheetId="2">
        <row r="12">
          <cell r="F12">
            <v>0.97321626731264943</v>
          </cell>
        </row>
      </sheetData>
      <sheetData sheetId="3"/>
      <sheetData sheetId="4">
        <row r="4">
          <cell r="P4">
            <v>234.84300000000002</v>
          </cell>
        </row>
      </sheetData>
      <sheetData sheetId="5"/>
      <sheetData sheetId="6"/>
      <sheetData sheetId="7"/>
      <sheetData sheetId="8"/>
      <sheetData sheetId="9"/>
      <sheetData sheetId="10"/>
      <sheetData sheetId="11">
        <row r="3">
          <cell r="Y3" t="str">
            <v>Producción AA</v>
          </cell>
        </row>
      </sheetData>
      <sheetData sheetId="12"/>
      <sheetData sheetId="13">
        <row r="6">
          <cell r="B6">
            <v>315.37105577275111</v>
          </cell>
          <cell r="T6">
            <v>0.9766531619289307</v>
          </cell>
        </row>
        <row r="7">
          <cell r="T7">
            <v>0.97539708360035982</v>
          </cell>
        </row>
        <row r="8">
          <cell r="T8">
            <v>0.97257581321782893</v>
          </cell>
        </row>
        <row r="9">
          <cell r="T9">
            <v>0.97226262366893335</v>
          </cell>
        </row>
        <row r="10">
          <cell r="T10">
            <v>0.97282502090590084</v>
          </cell>
        </row>
        <row r="11">
          <cell r="T11">
            <v>0.97385011775843278</v>
          </cell>
        </row>
        <row r="12">
          <cell r="T12">
            <v>0.97726455863351847</v>
          </cell>
        </row>
        <row r="13">
          <cell r="T13">
            <v>0.96900415113476079</v>
          </cell>
        </row>
        <row r="14">
          <cell r="T14">
            <v>0.97262782920294144</v>
          </cell>
        </row>
        <row r="15">
          <cell r="T15">
            <v>0.96981033463967237</v>
          </cell>
        </row>
        <row r="16">
          <cell r="T16">
            <v>0.97041879620838578</v>
          </cell>
        </row>
        <row r="17">
          <cell r="T17">
            <v>0.97329317139193072</v>
          </cell>
        </row>
        <row r="18">
          <cell r="T18">
            <v>0.97738234564181148</v>
          </cell>
        </row>
        <row r="19">
          <cell r="T19">
            <v>0.97779343207983183</v>
          </cell>
        </row>
        <row r="20">
          <cell r="T20">
            <v>0.97243877521135713</v>
          </cell>
        </row>
        <row r="21">
          <cell r="T21">
            <v>0.97375580595323885</v>
          </cell>
        </row>
        <row r="22">
          <cell r="T22">
            <v>0.97351214344796499</v>
          </cell>
        </row>
        <row r="23">
          <cell r="T23">
            <v>0.97653575309074048</v>
          </cell>
        </row>
        <row r="24">
          <cell r="T24">
            <v>0.97211950737838027</v>
          </cell>
        </row>
        <row r="25">
          <cell r="T25">
            <v>0.97117712302044878</v>
          </cell>
        </row>
        <row r="26">
          <cell r="T26">
            <v>0.97631871544722704</v>
          </cell>
        </row>
        <row r="27">
          <cell r="T27">
            <v>0.9744997257369733</v>
          </cell>
        </row>
        <row r="28">
          <cell r="T28">
            <v>0.97174567622208252</v>
          </cell>
        </row>
        <row r="29">
          <cell r="T29">
            <v>0.97511940638143779</v>
          </cell>
        </row>
        <row r="30">
          <cell r="T30">
            <v>0.97035582849043089</v>
          </cell>
        </row>
        <row r="31">
          <cell r="T31">
            <v>0.97426733424432133</v>
          </cell>
        </row>
        <row r="32">
          <cell r="T32">
            <v>0.97224070501941751</v>
          </cell>
        </row>
        <row r="33">
          <cell r="T33">
            <v>0.97416048610942385</v>
          </cell>
        </row>
        <row r="34">
          <cell r="T34">
            <v>0.97037153333244353</v>
          </cell>
        </row>
        <row r="35">
          <cell r="T35">
            <v>0.96460687323791361</v>
          </cell>
        </row>
      </sheetData>
      <sheetData sheetId="14"/>
      <sheetData sheetId="15"/>
      <sheetData sheetId="16">
        <row r="4">
          <cell r="E4">
            <v>1220.981</v>
          </cell>
        </row>
      </sheetData>
      <sheetData sheetId="17"/>
      <sheetData sheetId="18">
        <row r="24">
          <cell r="C24">
            <v>764.83800000000008</v>
          </cell>
        </row>
      </sheetData>
      <sheetData sheetId="19"/>
      <sheetData sheetId="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DIAFU"/>
      <sheetName val="Blíster"/>
      <sheetName val="Gráficos"/>
      <sheetName val="GrBlíster"/>
      <sheetName val="SA Turno"/>
      <sheetName val="SA Diario (As)"/>
      <sheetName val="SA Sem"/>
      <sheetName val="SA Mes"/>
      <sheetName val="SA Blíster"/>
      <sheetName val="Ternario"/>
      <sheetName val="Ternario2"/>
    </sheetNames>
    <sheetDataSet>
      <sheetData sheetId="0">
        <row r="7">
          <cell r="C7">
            <v>75.587500000000006</v>
          </cell>
          <cell r="L7">
            <v>36.748888888888885</v>
          </cell>
          <cell r="W7">
            <v>73.298000000000002</v>
          </cell>
        </row>
        <row r="8">
          <cell r="C8">
            <v>73.683333333333323</v>
          </cell>
          <cell r="L8">
            <v>34.711111111111116</v>
          </cell>
          <cell r="W8">
            <v>73.462000000000018</v>
          </cell>
        </row>
        <row r="9">
          <cell r="C9">
            <v>74.175000000000011</v>
          </cell>
          <cell r="L9">
            <v>34.506666666666668</v>
          </cell>
          <cell r="W9">
            <v>74.09</v>
          </cell>
        </row>
        <row r="10">
          <cell r="C10" t="str">
            <v/>
          </cell>
          <cell r="L10" t="str">
            <v/>
          </cell>
          <cell r="W10">
            <v>72.705999999999989</v>
          </cell>
        </row>
        <row r="11">
          <cell r="C11" t="str">
            <v/>
          </cell>
          <cell r="L11" t="str">
            <v/>
          </cell>
          <cell r="W11">
            <v>75.713999999999999</v>
          </cell>
        </row>
        <row r="12">
          <cell r="C12" t="str">
            <v/>
          </cell>
          <cell r="L12" t="str">
            <v/>
          </cell>
          <cell r="W12">
            <v>76.793333333333337</v>
          </cell>
        </row>
        <row r="13">
          <cell r="C13">
            <v>73.72999999999999</v>
          </cell>
          <cell r="L13">
            <v>33.68</v>
          </cell>
          <cell r="W13">
            <v>76.38333333333334</v>
          </cell>
        </row>
        <row r="14">
          <cell r="C14">
            <v>74.176000000000016</v>
          </cell>
          <cell r="L14">
            <v>35.213636363636368</v>
          </cell>
          <cell r="W14">
            <v>72.586666666666673</v>
          </cell>
        </row>
        <row r="15">
          <cell r="C15">
            <v>75.13333333333334</v>
          </cell>
          <cell r="L15">
            <v>34.590666666666657</v>
          </cell>
          <cell r="W15">
            <v>74.814999999999998</v>
          </cell>
        </row>
        <row r="16">
          <cell r="C16">
            <v>74.474999999999994</v>
          </cell>
          <cell r="L16">
            <v>34.059999999999995</v>
          </cell>
          <cell r="W16">
            <v>76.083333333333329</v>
          </cell>
        </row>
        <row r="17">
          <cell r="C17">
            <v>75.568000000000012</v>
          </cell>
          <cell r="L17">
            <v>34.332500000000003</v>
          </cell>
          <cell r="W17">
            <v>75.965000000000003</v>
          </cell>
        </row>
        <row r="18">
          <cell r="C18">
            <v>74.551428571428573</v>
          </cell>
          <cell r="L18">
            <v>35.222307692307695</v>
          </cell>
          <cell r="W18">
            <v>75.036666666666662</v>
          </cell>
        </row>
        <row r="19">
          <cell r="C19">
            <v>73.077142857142846</v>
          </cell>
          <cell r="L19">
            <v>35.110833333333325</v>
          </cell>
          <cell r="W19">
            <v>75.11333333333333</v>
          </cell>
        </row>
        <row r="20">
          <cell r="C20" t="str">
            <v/>
          </cell>
          <cell r="L20">
            <v>35.036666666666669</v>
          </cell>
          <cell r="W20">
            <v>77.014999999999986</v>
          </cell>
        </row>
        <row r="21">
          <cell r="C21">
            <v>75.06</v>
          </cell>
          <cell r="L21">
            <v>34.783749999999998</v>
          </cell>
          <cell r="W21">
            <v>76.353333333333339</v>
          </cell>
        </row>
        <row r="22">
          <cell r="C22">
            <v>75.837142857142865</v>
          </cell>
          <cell r="L22">
            <v>35.731538461538463</v>
          </cell>
          <cell r="W22">
            <v>75.876666666666679</v>
          </cell>
        </row>
        <row r="23">
          <cell r="C23">
            <v>74.789999999999992</v>
          </cell>
          <cell r="L23">
            <v>34.44384615384616</v>
          </cell>
          <cell r="W23">
            <v>75.487499999999997</v>
          </cell>
        </row>
        <row r="24">
          <cell r="C24">
            <v>74.434285714285721</v>
          </cell>
          <cell r="L24">
            <v>35.286923076923067</v>
          </cell>
          <cell r="W24">
            <v>74.532000000000011</v>
          </cell>
        </row>
        <row r="25">
          <cell r="C25">
            <v>74.017142857142858</v>
          </cell>
          <cell r="L25">
            <v>34.830000000000005</v>
          </cell>
          <cell r="W25">
            <v>73.969999999999985</v>
          </cell>
        </row>
        <row r="26">
          <cell r="C26">
            <v>74.545714285714283</v>
          </cell>
          <cell r="L26">
            <v>35.679999999999993</v>
          </cell>
          <cell r="W26">
            <v>75.430000000000007</v>
          </cell>
        </row>
        <row r="27">
          <cell r="C27">
            <v>74.078571428571436</v>
          </cell>
          <cell r="L27">
            <v>35.227142857142859</v>
          </cell>
          <cell r="W27">
            <v>74.603333333333339</v>
          </cell>
        </row>
        <row r="28">
          <cell r="C28">
            <v>75.285999999999987</v>
          </cell>
          <cell r="L28">
            <v>35.374285714285712</v>
          </cell>
          <cell r="W28">
            <v>75.602000000000004</v>
          </cell>
        </row>
        <row r="29">
          <cell r="C29">
            <v>74.059999999999988</v>
          </cell>
          <cell r="L29">
            <v>34.565454545454543</v>
          </cell>
          <cell r="W29">
            <v>75.59666666666665</v>
          </cell>
        </row>
        <row r="30">
          <cell r="C30">
            <v>73.001999999999995</v>
          </cell>
          <cell r="L30">
            <v>36.39</v>
          </cell>
          <cell r="W30">
            <v>73.62833333333333</v>
          </cell>
        </row>
        <row r="31">
          <cell r="C31">
            <v>73.097142857142856</v>
          </cell>
          <cell r="L31">
            <v>35.762307692307687</v>
          </cell>
          <cell r="W31">
            <v>74.476666666666659</v>
          </cell>
        </row>
        <row r="32">
          <cell r="C32">
            <v>72.216666666666654</v>
          </cell>
          <cell r="L32">
            <v>35.302142857142854</v>
          </cell>
          <cell r="W32">
            <v>71.916000000000011</v>
          </cell>
        </row>
        <row r="33">
          <cell r="C33">
            <v>73.855714285714285</v>
          </cell>
          <cell r="L33">
            <v>36.377272727272732</v>
          </cell>
          <cell r="W33">
            <v>73.171666666666667</v>
          </cell>
        </row>
        <row r="34">
          <cell r="C34">
            <v>73.510000000000005</v>
          </cell>
          <cell r="L34">
            <v>34.73615384615384</v>
          </cell>
          <cell r="W34">
            <v>73.49666666666667</v>
          </cell>
        </row>
        <row r="35">
          <cell r="C35">
            <v>75.86</v>
          </cell>
          <cell r="L35">
            <v>34.463333333333331</v>
          </cell>
          <cell r="W35">
            <v>74.863333333333344</v>
          </cell>
        </row>
        <row r="36">
          <cell r="C36">
            <v>72.743333333333339</v>
          </cell>
          <cell r="L36">
            <v>34.433749999999996</v>
          </cell>
          <cell r="W36">
            <v>73.992500000000007</v>
          </cell>
        </row>
        <row r="37">
          <cell r="C37">
            <v>74.434285714285707</v>
          </cell>
          <cell r="L37">
            <v>32.679166666666667</v>
          </cell>
          <cell r="W37">
            <v>75.126000000000005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piración"/>
      <sheetName val="CompMB"/>
      <sheetName val="Resumen"/>
      <sheetName val="Factorial"/>
      <sheetName val="Producción HB"/>
      <sheetName val="Moldeos HB"/>
      <sheetName val="Moldeos HR2"/>
      <sheetName val="Carga HR2"/>
      <sheetName val="Producción HR2"/>
      <sheetName val="Carga HR1"/>
      <sheetName val="Moldeos HR1"/>
      <sheetName val="Producción HR1"/>
      <sheetName val="Blíster RAF"/>
      <sheetName val="Blíster FUCO"/>
      <sheetName val="Ley Escoria HE"/>
      <sheetName val="Escoria HE"/>
      <sheetName val="Cálculo"/>
      <sheetName val="Análisis PEPA"/>
      <sheetName val="Res. Moldeos"/>
      <sheetName val="Traspaso"/>
      <sheetName val="Ley M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B6">
            <v>230.86605862892912</v>
          </cell>
          <cell r="T6">
            <v>0.970630343423322</v>
          </cell>
        </row>
        <row r="7">
          <cell r="T7">
            <v>0.97328870574229798</v>
          </cell>
        </row>
        <row r="10">
          <cell r="T10">
            <v>0.98643697111379036</v>
          </cell>
        </row>
        <row r="12">
          <cell r="T12">
            <v>0.86496567858141504</v>
          </cell>
        </row>
        <row r="13">
          <cell r="T13">
            <v>0.96924024063207215</v>
          </cell>
        </row>
        <row r="14">
          <cell r="T14">
            <v>0.97165838872162535</v>
          </cell>
        </row>
        <row r="15">
          <cell r="T15">
            <v>0.96472751086412944</v>
          </cell>
        </row>
        <row r="16">
          <cell r="T16">
            <v>0.96184456715342725</v>
          </cell>
        </row>
        <row r="17">
          <cell r="T17">
            <v>0.96797914985420663</v>
          </cell>
        </row>
        <row r="18">
          <cell r="T18">
            <v>0.97089098143013064</v>
          </cell>
        </row>
        <row r="19">
          <cell r="T19">
            <v>0.98417914706380893</v>
          </cell>
        </row>
        <row r="20">
          <cell r="T20">
            <v>0.90732423416234065</v>
          </cell>
        </row>
        <row r="21">
          <cell r="T21">
            <v>0.96754688143116874</v>
          </cell>
        </row>
        <row r="22">
          <cell r="T22">
            <v>0.9790875314167089</v>
          </cell>
        </row>
        <row r="23">
          <cell r="T23">
            <v>0.97216070463937454</v>
          </cell>
        </row>
        <row r="24">
          <cell r="T24">
            <v>0.97466985967290554</v>
          </cell>
        </row>
        <row r="25">
          <cell r="T25">
            <v>0.96714359626317914</v>
          </cell>
        </row>
        <row r="26">
          <cell r="T26">
            <v>0.96621126343001573</v>
          </cell>
        </row>
        <row r="27">
          <cell r="T27">
            <v>0.96458952687139288</v>
          </cell>
        </row>
        <row r="28">
          <cell r="T28">
            <v>0.97139447838278403</v>
          </cell>
        </row>
        <row r="29">
          <cell r="T29">
            <v>0.97651088448732715</v>
          </cell>
        </row>
        <row r="30">
          <cell r="T30">
            <v>0.96161562537482825</v>
          </cell>
        </row>
        <row r="31">
          <cell r="T31">
            <v>0.9723955106115435</v>
          </cell>
        </row>
        <row r="32">
          <cell r="T32">
            <v>0.96842480736769088</v>
          </cell>
        </row>
        <row r="33">
          <cell r="T33">
            <v>0.97140988484107782</v>
          </cell>
        </row>
        <row r="34">
          <cell r="T34">
            <v>0.95708340814326853</v>
          </cell>
        </row>
        <row r="35">
          <cell r="T35">
            <v>0.96532472779953671</v>
          </cell>
        </row>
        <row r="36">
          <cell r="T36">
            <v>0.96853762737452143</v>
          </cell>
        </row>
      </sheetData>
      <sheetData sheetId="14"/>
      <sheetData sheetId="15"/>
      <sheetData sheetId="16">
        <row r="12">
          <cell r="E12">
            <v>230.86605862892912</v>
          </cell>
        </row>
      </sheetData>
      <sheetData sheetId="17"/>
      <sheetData sheetId="18">
        <row r="3">
          <cell r="C3">
            <v>194.94399999999999</v>
          </cell>
        </row>
      </sheetData>
      <sheetData sheetId="19" refreshError="1"/>
      <sheetData sheetId="2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DIAFU"/>
      <sheetName val="Blíster"/>
      <sheetName val="Gráficos"/>
      <sheetName val="GrBlíster"/>
      <sheetName val="SA Turno"/>
      <sheetName val="SA Diario (As)"/>
      <sheetName val="SA Sem"/>
      <sheetName val="SA Mes"/>
      <sheetName val="SA Blíster"/>
      <sheetName val="Ternario"/>
      <sheetName val="Ternario2"/>
    </sheetNames>
    <sheetDataSet>
      <sheetData sheetId="0">
        <row r="7">
          <cell r="C7">
            <v>71.62</v>
          </cell>
          <cell r="L7">
            <v>34.944545454545455</v>
          </cell>
          <cell r="W7">
            <v>73.349999999999994</v>
          </cell>
        </row>
        <row r="8">
          <cell r="C8">
            <v>71.86</v>
          </cell>
          <cell r="L8">
            <v>34.982500000000002</v>
          </cell>
          <cell r="W8">
            <v>71.36666666666666</v>
          </cell>
        </row>
        <row r="9">
          <cell r="C9">
            <v>73.1357142857143</v>
          </cell>
          <cell r="L9">
            <v>35.543333333333329</v>
          </cell>
          <cell r="W9">
            <v>73.731666666666669</v>
          </cell>
        </row>
        <row r="10">
          <cell r="C10">
            <v>72.74166666666666</v>
          </cell>
          <cell r="L10">
            <v>35.532307692307683</v>
          </cell>
          <cell r="W10">
            <v>73.501666666666665</v>
          </cell>
        </row>
        <row r="11">
          <cell r="C11">
            <v>74.173333333333346</v>
          </cell>
          <cell r="L11">
            <v>35.76428571428572</v>
          </cell>
          <cell r="W11">
            <v>72.891999999999996</v>
          </cell>
        </row>
        <row r="12">
          <cell r="C12">
            <v>75.631999999999991</v>
          </cell>
          <cell r="L12">
            <v>33.934166666666663</v>
          </cell>
          <cell r="W12">
            <v>75.737499999999997</v>
          </cell>
        </row>
        <row r="13">
          <cell r="C13">
            <v>75.463999999999999</v>
          </cell>
          <cell r="L13">
            <v>34.974285714285713</v>
          </cell>
          <cell r="W13">
            <v>76.360000000000014</v>
          </cell>
        </row>
        <row r="14">
          <cell r="C14">
            <v>72.508749999999992</v>
          </cell>
          <cell r="L14">
            <v>34.562142857142859</v>
          </cell>
          <cell r="W14">
            <v>74.135000000000005</v>
          </cell>
        </row>
        <row r="15">
          <cell r="C15">
            <v>73.852499999999992</v>
          </cell>
          <cell r="L15">
            <v>35.102142857142859</v>
          </cell>
          <cell r="W15">
            <v>73.873333333333335</v>
          </cell>
        </row>
        <row r="16">
          <cell r="C16">
            <v>72.603999999999999</v>
          </cell>
          <cell r="L16">
            <v>34.341666666666669</v>
          </cell>
          <cell r="W16">
            <v>71.253999999999991</v>
          </cell>
        </row>
        <row r="17">
          <cell r="C17">
            <v>73.536666666666662</v>
          </cell>
          <cell r="L17">
            <v>33.668461538461543</v>
          </cell>
          <cell r="W17">
            <v>72.676666666666662</v>
          </cell>
        </row>
        <row r="18">
          <cell r="C18">
            <v>72.091249999999988</v>
          </cell>
          <cell r="L18">
            <v>175.19153846153844</v>
          </cell>
          <cell r="W18">
            <v>71.348333333333329</v>
          </cell>
        </row>
        <row r="19">
          <cell r="C19">
            <v>73.285714285714292</v>
          </cell>
          <cell r="L19">
            <v>35.246923076923082</v>
          </cell>
          <cell r="W19">
            <v>73.223333333333329</v>
          </cell>
        </row>
        <row r="20">
          <cell r="C20">
            <v>75.901428571428568</v>
          </cell>
          <cell r="L20">
            <v>35.374166666666667</v>
          </cell>
          <cell r="W20">
            <v>74.571666666666658</v>
          </cell>
        </row>
        <row r="21">
          <cell r="C21">
            <v>75.871428571428581</v>
          </cell>
          <cell r="L21">
            <v>34.048181818181824</v>
          </cell>
          <cell r="W21">
            <v>74.87</v>
          </cell>
        </row>
        <row r="22">
          <cell r="C22">
            <v>72.377142857142857</v>
          </cell>
          <cell r="L22">
            <v>35.773076923076921</v>
          </cell>
          <cell r="W22">
            <v>74.883333333333326</v>
          </cell>
        </row>
        <row r="23">
          <cell r="C23">
            <v>72.922500000000014</v>
          </cell>
          <cell r="L23">
            <v>35.481538461538456</v>
          </cell>
          <cell r="W23">
            <v>72.403333333333336</v>
          </cell>
        </row>
        <row r="24">
          <cell r="C24">
            <v>71.802500000000009</v>
          </cell>
          <cell r="L24">
            <v>35.343000000000004</v>
          </cell>
          <cell r="W24">
            <v>68.300000000000011</v>
          </cell>
        </row>
        <row r="25">
          <cell r="C25">
            <v>71.261428571428581</v>
          </cell>
          <cell r="L25">
            <v>36.126923076923077</v>
          </cell>
          <cell r="W25">
            <v>71.776666666666657</v>
          </cell>
        </row>
        <row r="26">
          <cell r="C26">
            <v>69.861428571428561</v>
          </cell>
          <cell r="L26">
            <v>35.157142857142858</v>
          </cell>
          <cell r="W26">
            <v>70.501999999999995</v>
          </cell>
        </row>
        <row r="27">
          <cell r="C27">
            <v>71.661428571428573</v>
          </cell>
          <cell r="L27">
            <v>35.291538461538458</v>
          </cell>
          <cell r="W27">
            <v>70.448333333333338</v>
          </cell>
        </row>
        <row r="28">
          <cell r="C28">
            <v>72.668750000000003</v>
          </cell>
          <cell r="L28">
            <v>32.136666666666663</v>
          </cell>
          <cell r="W28">
            <v>71.928333333333342</v>
          </cell>
        </row>
        <row r="29">
          <cell r="C29">
            <v>72.902500000000003</v>
          </cell>
          <cell r="L29">
            <v>35.144285714285708</v>
          </cell>
          <cell r="W29">
            <v>73.606666666666669</v>
          </cell>
        </row>
        <row r="30">
          <cell r="C30">
            <v>71.67</v>
          </cell>
          <cell r="L30">
            <v>34.034285714285708</v>
          </cell>
          <cell r="W30">
            <v>71.663333333333341</v>
          </cell>
        </row>
        <row r="31">
          <cell r="C31">
            <v>70.605555555555554</v>
          </cell>
          <cell r="L31">
            <v>33.816153846153838</v>
          </cell>
          <cell r="W31">
            <v>70.314999999999984</v>
          </cell>
        </row>
        <row r="32">
          <cell r="C32">
            <v>71.88</v>
          </cell>
          <cell r="L32">
            <v>34.47</v>
          </cell>
          <cell r="W32">
            <v>68.903999999999996</v>
          </cell>
        </row>
        <row r="33">
          <cell r="C33">
            <v>72.956666666666663</v>
          </cell>
          <cell r="L33">
            <v>34.268888888888881</v>
          </cell>
          <cell r="W33">
            <v>72.06</v>
          </cell>
        </row>
        <row r="34">
          <cell r="C34">
            <v>70.294285714285721</v>
          </cell>
          <cell r="L34">
            <v>35.903000000000006</v>
          </cell>
          <cell r="W34">
            <v>71.531666666666666</v>
          </cell>
        </row>
        <row r="35">
          <cell r="C35">
            <v>72.908000000000015</v>
          </cell>
          <cell r="L35">
            <v>35.790000000000006</v>
          </cell>
          <cell r="W35">
            <v>69.677999999999997</v>
          </cell>
        </row>
        <row r="36">
          <cell r="C36">
            <v>72.778888888888886</v>
          </cell>
          <cell r="L36">
            <v>34.048999999999999</v>
          </cell>
          <cell r="W36">
            <v>71.546666666666667</v>
          </cell>
        </row>
        <row r="37">
          <cell r="C37">
            <v>73.026666666666671</v>
          </cell>
          <cell r="L37">
            <v>34.775714285714287</v>
          </cell>
          <cell r="W37">
            <v>71.86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piración"/>
      <sheetName val="CompMB"/>
      <sheetName val="Resumen"/>
      <sheetName val="Factorial"/>
      <sheetName val="Producción HB"/>
      <sheetName val="Moldeos HB"/>
      <sheetName val="Moldeos HR2"/>
      <sheetName val="Carga HR2"/>
      <sheetName val="Producción HR2"/>
      <sheetName val="Moldeos HR1"/>
      <sheetName val="Carga HR1"/>
      <sheetName val="Producción HR1"/>
      <sheetName val="Blíster RAF"/>
      <sheetName val="Blíster FUCO"/>
      <sheetName val="Ley Escoria HE"/>
      <sheetName val="Escoria HE"/>
      <sheetName val="Cálculo"/>
      <sheetName val="Análisis PEPA"/>
      <sheetName val="Res. Moldeos"/>
    </sheetNames>
    <sheetDataSet>
      <sheetData sheetId="0"/>
      <sheetData sheetId="1"/>
      <sheetData sheetId="2">
        <row r="21">
          <cell r="F21">
            <v>9011.1768649999995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B6">
            <v>345.18565560426288</v>
          </cell>
          <cell r="T6">
            <v>0.9775162231336687</v>
          </cell>
        </row>
        <row r="7">
          <cell r="T7">
            <v>0.9719344521770934</v>
          </cell>
        </row>
        <row r="8">
          <cell r="T8">
            <v>0.97327714328938708</v>
          </cell>
        </row>
        <row r="9">
          <cell r="T9">
            <v>0.97186336734170387</v>
          </cell>
        </row>
        <row r="10">
          <cell r="T10">
            <v>0.97018355518508514</v>
          </cell>
        </row>
        <row r="11">
          <cell r="T11">
            <v>0.97478023847290607</v>
          </cell>
        </row>
        <row r="12">
          <cell r="T12">
            <v>0.93494237951687809</v>
          </cell>
        </row>
        <row r="13">
          <cell r="T13">
            <v>0.97205701642393161</v>
          </cell>
        </row>
        <row r="14">
          <cell r="T14">
            <v>0.97258016238605527</v>
          </cell>
        </row>
        <row r="15">
          <cell r="T15">
            <v>0.97624644623498791</v>
          </cell>
        </row>
        <row r="16">
          <cell r="T16">
            <v>0.97531072769437011</v>
          </cell>
        </row>
        <row r="17">
          <cell r="T17">
            <v>0.97443073124324431</v>
          </cell>
        </row>
        <row r="18">
          <cell r="T18">
            <v>0.97477034284633923</v>
          </cell>
        </row>
        <row r="19">
          <cell r="T19">
            <v>0.96903032610014073</v>
          </cell>
        </row>
        <row r="20">
          <cell r="T20">
            <v>0.96250846148649127</v>
          </cell>
        </row>
        <row r="21">
          <cell r="T21">
            <v>0.97046240340232737</v>
          </cell>
        </row>
        <row r="22">
          <cell r="T22">
            <v>0.9751871611228351</v>
          </cell>
        </row>
        <row r="23">
          <cell r="T23">
            <v>0.98047315081514097</v>
          </cell>
        </row>
        <row r="24">
          <cell r="T24">
            <v>0.97513047448774226</v>
          </cell>
        </row>
        <row r="25">
          <cell r="T25">
            <v>0.965431024006839</v>
          </cell>
        </row>
        <row r="26">
          <cell r="T26">
            <v>0.97638285327121155</v>
          </cell>
        </row>
        <row r="27">
          <cell r="T27">
            <v>0.97308882720184642</v>
          </cell>
        </row>
        <row r="28">
          <cell r="T28">
            <v>0.97305765053922377</v>
          </cell>
        </row>
        <row r="29">
          <cell r="T29">
            <v>0.97426051139145542</v>
          </cell>
        </row>
        <row r="30">
          <cell r="T30">
            <v>0.97650995449375921</v>
          </cell>
        </row>
        <row r="31">
          <cell r="T31">
            <v>0.97753648239866409</v>
          </cell>
        </row>
        <row r="32">
          <cell r="T32">
            <v>0.9740442906149801</v>
          </cell>
        </row>
        <row r="33">
          <cell r="T33">
            <v>0.97436457506789875</v>
          </cell>
        </row>
        <row r="34">
          <cell r="T34">
            <v>0.98144672607455297</v>
          </cell>
        </row>
        <row r="35">
          <cell r="T35">
            <v>0.95164696476292754</v>
          </cell>
        </row>
        <row r="36">
          <cell r="T36">
            <v>0.9706513800306652</v>
          </cell>
        </row>
      </sheetData>
      <sheetData sheetId="14"/>
      <sheetData sheetId="15"/>
      <sheetData sheetId="16">
        <row r="12">
          <cell r="E12">
            <v>351.21563000000003</v>
          </cell>
        </row>
      </sheetData>
      <sheetData sheetId="17"/>
      <sheetData sheetId="18">
        <row r="3">
          <cell r="C3">
            <v>216.65099999999998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DIAFU"/>
      <sheetName val="Blíster"/>
      <sheetName val="Gráficos"/>
      <sheetName val="GrBlíster"/>
      <sheetName val="SA Turno"/>
      <sheetName val="SA Diario (As)"/>
      <sheetName val="SA Sem"/>
      <sheetName val="SA Mes"/>
      <sheetName val="SA Blíster"/>
      <sheetName val="Ternario"/>
      <sheetName val="Ternario2"/>
    </sheetNames>
    <sheetDataSet>
      <sheetData sheetId="0">
        <row r="7">
          <cell r="C7">
            <v>72.47</v>
          </cell>
          <cell r="L7">
            <v>33.206249999999997</v>
          </cell>
          <cell r="W7">
            <v>72.205000000000013</v>
          </cell>
        </row>
        <row r="8">
          <cell r="C8">
            <v>72.489999999999995</v>
          </cell>
          <cell r="L8">
            <v>34.266666666666659</v>
          </cell>
          <cell r="W8">
            <v>73.281666666666666</v>
          </cell>
        </row>
        <row r="9">
          <cell r="C9">
            <v>74.51166666666667</v>
          </cell>
          <cell r="L9">
            <v>34.517692307692315</v>
          </cell>
          <cell r="W9">
            <v>73.760000000000005</v>
          </cell>
        </row>
        <row r="10">
          <cell r="C10">
            <v>74.994285714285709</v>
          </cell>
          <cell r="L10">
            <v>34.89769230769231</v>
          </cell>
          <cell r="W10">
            <v>73.906666666666666</v>
          </cell>
        </row>
        <row r="11">
          <cell r="C11">
            <v>71.881666666666661</v>
          </cell>
          <cell r="L11">
            <v>34.68692307692308</v>
          </cell>
          <cell r="W11">
            <v>72.828333333333347</v>
          </cell>
        </row>
        <row r="12">
          <cell r="C12">
            <v>71.591250000000002</v>
          </cell>
          <cell r="L12">
            <v>35.036000000000008</v>
          </cell>
          <cell r="W12">
            <v>72.143333333333331</v>
          </cell>
        </row>
        <row r="13">
          <cell r="C13">
            <v>73.206250000000011</v>
          </cell>
          <cell r="L13">
            <v>33.798333333333332</v>
          </cell>
          <cell r="W13">
            <v>70.23</v>
          </cell>
        </row>
        <row r="14">
          <cell r="C14">
            <v>71.890000000000015</v>
          </cell>
          <cell r="L14">
            <v>34.605714285714285</v>
          </cell>
          <cell r="W14">
            <v>71.67</v>
          </cell>
        </row>
        <row r="15">
          <cell r="C15">
            <v>73.304285714285697</v>
          </cell>
          <cell r="L15">
            <v>34.415833333333339</v>
          </cell>
          <cell r="W15">
            <v>72.893333333333331</v>
          </cell>
        </row>
        <row r="16">
          <cell r="C16">
            <v>71.446250000000006</v>
          </cell>
          <cell r="L16">
            <v>33.195384615384611</v>
          </cell>
          <cell r="W16">
            <v>70.523333333333326</v>
          </cell>
        </row>
        <row r="17">
          <cell r="C17">
            <v>71.52</v>
          </cell>
          <cell r="L17">
            <v>35.039285714285711</v>
          </cell>
          <cell r="W17">
            <v>70.071666666666673</v>
          </cell>
        </row>
        <row r="18">
          <cell r="C18">
            <v>70.314999999999998</v>
          </cell>
          <cell r="L18">
            <v>35.483076923076922</v>
          </cell>
          <cell r="W18">
            <v>70.331666666666663</v>
          </cell>
        </row>
        <row r="19">
          <cell r="C19">
            <v>68.75833333333334</v>
          </cell>
          <cell r="L19">
            <v>34.228888888888889</v>
          </cell>
          <cell r="W19">
            <v>67.866666666666674</v>
          </cell>
        </row>
        <row r="20">
          <cell r="C20">
            <v>72.638750000000002</v>
          </cell>
          <cell r="L20">
            <v>36.265714285714282</v>
          </cell>
          <cell r="W20">
            <v>71.724999999999994</v>
          </cell>
        </row>
        <row r="21">
          <cell r="C21">
            <v>73.208571428571432</v>
          </cell>
          <cell r="L21">
            <v>34.628571428571426</v>
          </cell>
          <cell r="W21">
            <v>72.545000000000002</v>
          </cell>
        </row>
        <row r="22">
          <cell r="C22">
            <v>74.702500000000001</v>
          </cell>
          <cell r="L22">
            <v>33.573333333333331</v>
          </cell>
          <cell r="W22">
            <v>72.625</v>
          </cell>
        </row>
        <row r="23">
          <cell r="C23">
            <v>72.787499999999994</v>
          </cell>
          <cell r="L23">
            <v>34.49</v>
          </cell>
          <cell r="W23">
            <v>73.166666666666671</v>
          </cell>
        </row>
        <row r="24">
          <cell r="C24">
            <v>73.373333333333321</v>
          </cell>
          <cell r="L24">
            <v>35.483636363636364</v>
          </cell>
          <cell r="W24">
            <v>73.101666666666674</v>
          </cell>
        </row>
        <row r="25">
          <cell r="C25">
            <v>73.355714285714285</v>
          </cell>
          <cell r="L25">
            <v>34.384</v>
          </cell>
          <cell r="W25">
            <v>74.484999999999999</v>
          </cell>
        </row>
        <row r="26">
          <cell r="C26">
            <v>73.918000000000006</v>
          </cell>
          <cell r="L26">
            <v>34.82833333333334</v>
          </cell>
          <cell r="W26">
            <v>71.841666666666669</v>
          </cell>
        </row>
        <row r="27">
          <cell r="C27">
            <v>74.393333333333331</v>
          </cell>
          <cell r="L27">
            <v>35.736666666666672</v>
          </cell>
          <cell r="W27">
            <v>71.710000000000008</v>
          </cell>
        </row>
        <row r="28">
          <cell r="C28">
            <v>74.146666666666661</v>
          </cell>
          <cell r="L28">
            <v>34.783749999999998</v>
          </cell>
          <cell r="W28">
            <v>74.190000000000012</v>
          </cell>
        </row>
        <row r="29">
          <cell r="C29">
            <v>75.191666666666677</v>
          </cell>
          <cell r="L29">
            <v>34.865000000000002</v>
          </cell>
          <cell r="W29">
            <v>73.623333333333321</v>
          </cell>
        </row>
        <row r="30">
          <cell r="C30">
            <v>72.290000000000006</v>
          </cell>
          <cell r="L30">
            <v>34.01</v>
          </cell>
          <cell r="W30">
            <v>72.698333333333338</v>
          </cell>
        </row>
        <row r="31">
          <cell r="C31">
            <v>72.473749999999995</v>
          </cell>
          <cell r="L31">
            <v>32.741666666666667</v>
          </cell>
          <cell r="W31">
            <v>72.033333333333331</v>
          </cell>
        </row>
        <row r="32">
          <cell r="C32">
            <v>72.63</v>
          </cell>
          <cell r="L32">
            <v>32.659000000000006</v>
          </cell>
          <cell r="W32">
            <v>72.352000000000004</v>
          </cell>
        </row>
        <row r="33">
          <cell r="C33">
            <v>72.335714285714275</v>
          </cell>
          <cell r="L33">
            <v>32.356363636363639</v>
          </cell>
          <cell r="W33">
            <v>73.301666666666662</v>
          </cell>
        </row>
        <row r="34">
          <cell r="C34">
            <v>72.228333333333325</v>
          </cell>
          <cell r="L34">
            <v>32.991</v>
          </cell>
          <cell r="W34">
            <v>70.457999999999998</v>
          </cell>
        </row>
        <row r="35">
          <cell r="C35">
            <v>72.517142857142858</v>
          </cell>
          <cell r="L35">
            <v>33.892307692307696</v>
          </cell>
          <cell r="W35">
            <v>72.589999999999989</v>
          </cell>
        </row>
        <row r="36">
          <cell r="C36">
            <v>73.960000000000008</v>
          </cell>
          <cell r="L36">
            <v>34.881666666666668</v>
          </cell>
          <cell r="W36">
            <v>72.545000000000002</v>
          </cell>
        </row>
        <row r="37">
          <cell r="C37" t="str">
            <v/>
          </cell>
          <cell r="L37" t="str">
            <v/>
          </cell>
          <cell r="W37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piración"/>
      <sheetName val="CompMB"/>
      <sheetName val="Resumen"/>
      <sheetName val="Factorial"/>
      <sheetName val="Producción HB"/>
      <sheetName val="Moldeos HB"/>
      <sheetName val="Moldeos HR2"/>
      <sheetName val="Carga HR2"/>
      <sheetName val="Producción HR2"/>
      <sheetName val="Moldeos HR1"/>
      <sheetName val="Carga HR1"/>
      <sheetName val="Producción HR1"/>
      <sheetName val="Blíster RAF"/>
      <sheetName val="Blíster FUCO"/>
      <sheetName val="Ley Escoria HE"/>
      <sheetName val="Escoria HE"/>
      <sheetName val="Cálculo"/>
      <sheetName val="Análisis PEPA"/>
      <sheetName val="Res. Moldeos"/>
    </sheetNames>
    <sheetDataSet>
      <sheetData sheetId="0" refreshError="1"/>
      <sheetData sheetId="1" refreshError="1"/>
      <sheetData sheetId="2">
        <row r="22">
          <cell r="R22">
            <v>21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6">
          <cell r="R6">
            <v>143.12496400000001</v>
          </cell>
          <cell r="T6">
            <v>0.97687051662258928</v>
          </cell>
        </row>
        <row r="7">
          <cell r="T7">
            <v>0.96874022125231574</v>
          </cell>
        </row>
        <row r="8">
          <cell r="T8">
            <v>0.9667164728399783</v>
          </cell>
        </row>
        <row r="9">
          <cell r="T9">
            <v>0.97400932740146673</v>
          </cell>
        </row>
        <row r="10">
          <cell r="T10">
            <v>0.96708634888862388</v>
          </cell>
        </row>
        <row r="11">
          <cell r="T11">
            <v>0.970403087261131</v>
          </cell>
        </row>
        <row r="12">
          <cell r="T12">
            <v>0.97459888181039933</v>
          </cell>
        </row>
        <row r="13">
          <cell r="T13">
            <v>0.97437505061042218</v>
          </cell>
        </row>
        <row r="14">
          <cell r="T14">
            <v>0.97246579500660446</v>
          </cell>
        </row>
        <row r="15">
          <cell r="T15">
            <v>0.97716513615741973</v>
          </cell>
        </row>
        <row r="16">
          <cell r="T16">
            <v>0.98243934417335921</v>
          </cell>
        </row>
        <row r="17">
          <cell r="T17">
            <v>0.97847884755621906</v>
          </cell>
        </row>
        <row r="18">
          <cell r="T18">
            <v>0.97244229140973637</v>
          </cell>
        </row>
        <row r="19">
          <cell r="T19">
            <v>0.97443384745830897</v>
          </cell>
        </row>
        <row r="20">
          <cell r="T20">
            <v>0.97428307353380517</v>
          </cell>
        </row>
        <row r="21">
          <cell r="T21">
            <v>0.96899719814346763</v>
          </cell>
        </row>
        <row r="22">
          <cell r="T22">
            <v>0.97175895049059746</v>
          </cell>
        </row>
        <row r="23">
          <cell r="T23">
            <v>0.97111441182959302</v>
          </cell>
        </row>
        <row r="24">
          <cell r="T24">
            <v>0.96719206429326565</v>
          </cell>
        </row>
        <row r="25">
          <cell r="T25">
            <v>0.97764621932219986</v>
          </cell>
        </row>
        <row r="26">
          <cell r="T26">
            <v>0.97375749491208741</v>
          </cell>
        </row>
        <row r="27">
          <cell r="T27">
            <v>0.96546719136534376</v>
          </cell>
        </row>
        <row r="28">
          <cell r="T28">
            <v>0.97463269102371197</v>
          </cell>
        </row>
        <row r="29">
          <cell r="T29">
            <v>0.96931160085206958</v>
          </cell>
        </row>
        <row r="30">
          <cell r="T30">
            <v>0.96535725987284282</v>
          </cell>
        </row>
        <row r="31">
          <cell r="T31">
            <v>0.97560229512881469</v>
          </cell>
        </row>
        <row r="32">
          <cell r="T32">
            <v>0.95732950975165232</v>
          </cell>
        </row>
      </sheetData>
      <sheetData sheetId="14" refreshError="1"/>
      <sheetData sheetId="15">
        <row r="3">
          <cell r="H3">
            <v>0.88142857142857145</v>
          </cell>
        </row>
      </sheetData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DIAFU"/>
      <sheetName val="Blíster"/>
      <sheetName val="Gráficos"/>
      <sheetName val="GrBlíster"/>
      <sheetName val="SA Turno"/>
      <sheetName val="SA Diario (As)"/>
      <sheetName val="SA Sem"/>
      <sheetName val="SA Mes"/>
      <sheetName val="SA Blíster"/>
      <sheetName val="Ternario"/>
      <sheetName val="Ternario2"/>
    </sheetNames>
    <sheetDataSet>
      <sheetData sheetId="0" refreshError="1">
        <row r="7">
          <cell r="C7">
            <v>74.392857142857139</v>
          </cell>
          <cell r="L7">
            <v>34.640833333333333</v>
          </cell>
          <cell r="W7">
            <v>74.471666666666664</v>
          </cell>
        </row>
        <row r="8">
          <cell r="C8">
            <v>73.542857142857159</v>
          </cell>
          <cell r="L8">
            <v>34.448333333333331</v>
          </cell>
          <cell r="W8">
            <v>73.086666666666659</v>
          </cell>
        </row>
        <row r="9">
          <cell r="C9">
            <v>71.795000000000002</v>
          </cell>
          <cell r="L9">
            <v>34.01466666666667</v>
          </cell>
          <cell r="W9">
            <v>72.23833333333333</v>
          </cell>
        </row>
        <row r="10">
          <cell r="C10">
            <v>73.222000000000008</v>
          </cell>
          <cell r="L10">
            <v>32.870999999999995</v>
          </cell>
          <cell r="W10">
            <v>72.782499999999999</v>
          </cell>
        </row>
        <row r="11">
          <cell r="C11">
            <v>73.804000000000002</v>
          </cell>
          <cell r="L11">
            <v>32.397499999999994</v>
          </cell>
          <cell r="W11">
            <v>74.223333333333329</v>
          </cell>
        </row>
        <row r="12">
          <cell r="C12">
            <v>73.898571428571429</v>
          </cell>
          <cell r="L12">
            <v>33.126153846153848</v>
          </cell>
          <cell r="W12">
            <v>73.63666666666667</v>
          </cell>
        </row>
        <row r="13">
          <cell r="C13" t="str">
            <v/>
          </cell>
          <cell r="L13">
            <v>32.549999999999997</v>
          </cell>
          <cell r="W13" t="str">
            <v/>
          </cell>
        </row>
        <row r="14">
          <cell r="C14" t="str">
            <v/>
          </cell>
          <cell r="L14" t="str">
            <v/>
          </cell>
          <cell r="W14" t="str">
            <v/>
          </cell>
        </row>
        <row r="15">
          <cell r="C15" t="str">
            <v/>
          </cell>
          <cell r="L15" t="str">
            <v/>
          </cell>
          <cell r="W15" t="str">
            <v/>
          </cell>
        </row>
        <row r="16">
          <cell r="C16" t="str">
            <v/>
          </cell>
          <cell r="L16" t="str">
            <v/>
          </cell>
          <cell r="W16" t="str">
            <v/>
          </cell>
        </row>
        <row r="17">
          <cell r="C17" t="str">
            <v/>
          </cell>
          <cell r="L17" t="str">
            <v/>
          </cell>
          <cell r="W17" t="str">
            <v/>
          </cell>
        </row>
        <row r="18">
          <cell r="C18" t="str">
            <v/>
          </cell>
          <cell r="L18" t="str">
            <v/>
          </cell>
          <cell r="W18" t="str">
            <v/>
          </cell>
        </row>
        <row r="19">
          <cell r="C19" t="str">
            <v/>
          </cell>
          <cell r="L19" t="str">
            <v/>
          </cell>
          <cell r="W19" t="str">
            <v/>
          </cell>
        </row>
        <row r="20">
          <cell r="C20" t="str">
            <v/>
          </cell>
          <cell r="L20" t="str">
            <v/>
          </cell>
          <cell r="W20" t="str">
            <v/>
          </cell>
        </row>
        <row r="21">
          <cell r="C21" t="str">
            <v/>
          </cell>
          <cell r="L21" t="str">
            <v/>
          </cell>
          <cell r="W21" t="str">
            <v/>
          </cell>
        </row>
        <row r="22">
          <cell r="C22" t="str">
            <v/>
          </cell>
          <cell r="L22" t="str">
            <v/>
          </cell>
          <cell r="W22" t="str">
            <v/>
          </cell>
        </row>
        <row r="23">
          <cell r="C23" t="str">
            <v/>
          </cell>
          <cell r="L23" t="str">
            <v/>
          </cell>
          <cell r="W23" t="str">
            <v/>
          </cell>
        </row>
        <row r="24">
          <cell r="C24" t="str">
            <v/>
          </cell>
          <cell r="L24" t="str">
            <v/>
          </cell>
          <cell r="W24" t="str">
            <v/>
          </cell>
        </row>
        <row r="25">
          <cell r="C25" t="str">
            <v/>
          </cell>
          <cell r="L25" t="str">
            <v/>
          </cell>
          <cell r="W25" t="str">
            <v/>
          </cell>
        </row>
        <row r="26">
          <cell r="C26" t="str">
            <v/>
          </cell>
          <cell r="L26" t="str">
            <v/>
          </cell>
          <cell r="W26" t="str">
            <v/>
          </cell>
        </row>
        <row r="27">
          <cell r="C27" t="str">
            <v/>
          </cell>
          <cell r="L27" t="str">
            <v/>
          </cell>
          <cell r="W27" t="str">
            <v/>
          </cell>
        </row>
        <row r="28">
          <cell r="C28" t="str">
            <v/>
          </cell>
          <cell r="L28" t="str">
            <v/>
          </cell>
          <cell r="W28" t="str">
            <v/>
          </cell>
        </row>
        <row r="29">
          <cell r="C29" t="str">
            <v/>
          </cell>
          <cell r="L29" t="str">
            <v/>
          </cell>
          <cell r="W29" t="str">
            <v/>
          </cell>
        </row>
        <row r="30">
          <cell r="C30" t="str">
            <v/>
          </cell>
          <cell r="L30" t="str">
            <v/>
          </cell>
          <cell r="W30" t="str">
            <v/>
          </cell>
        </row>
        <row r="31">
          <cell r="C31" t="str">
            <v/>
          </cell>
          <cell r="L31" t="str">
            <v/>
          </cell>
          <cell r="W31" t="str">
            <v/>
          </cell>
        </row>
        <row r="32">
          <cell r="C32" t="str">
            <v/>
          </cell>
          <cell r="L32" t="str">
            <v/>
          </cell>
          <cell r="W32" t="str">
            <v/>
          </cell>
        </row>
        <row r="33">
          <cell r="C33" t="str">
            <v/>
          </cell>
          <cell r="L33" t="str">
            <v/>
          </cell>
          <cell r="W33" t="str">
            <v/>
          </cell>
        </row>
        <row r="34">
          <cell r="C34" t="str">
            <v/>
          </cell>
          <cell r="L34" t="str">
            <v/>
          </cell>
          <cell r="W34" t="str">
            <v/>
          </cell>
        </row>
        <row r="35">
          <cell r="C35" t="str">
            <v/>
          </cell>
          <cell r="L35" t="str">
            <v/>
          </cell>
          <cell r="W35" t="str">
            <v/>
          </cell>
        </row>
        <row r="36">
          <cell r="C36" t="str">
            <v/>
          </cell>
          <cell r="L36" t="str">
            <v/>
          </cell>
          <cell r="W36" t="str">
            <v/>
          </cell>
        </row>
        <row r="37">
          <cell r="C37" t="str">
            <v/>
          </cell>
          <cell r="L37" t="str">
            <v/>
          </cell>
          <cell r="W37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F13" sqref="F13"/>
    </sheetView>
  </sheetViews>
  <sheetFormatPr baseColWidth="10" defaultRowHeight="12.75" x14ac:dyDescent="0.2"/>
  <cols>
    <col min="1" max="1" width="11.42578125" style="2"/>
    <col min="2" max="2" width="18.28515625" style="2" bestFit="1" customWidth="1"/>
    <col min="3" max="4" width="11.42578125" style="2"/>
    <col min="5" max="5" width="18.28515625" style="2" bestFit="1" customWidth="1"/>
    <col min="6" max="16384" width="11.42578125" style="2"/>
  </cols>
  <sheetData>
    <row r="1" spans="1:2" x14ac:dyDescent="0.2">
      <c r="A1" s="8" t="s">
        <v>7</v>
      </c>
      <c r="B1" s="8" t="s">
        <v>18</v>
      </c>
    </row>
    <row r="2" spans="1:2" x14ac:dyDescent="0.2">
      <c r="A2" s="5" t="s">
        <v>8</v>
      </c>
      <c r="B2" s="9">
        <f>+[1]resumen!$D$41</f>
        <v>0.25611830956884102</v>
      </c>
    </row>
    <row r="3" spans="1:2" x14ac:dyDescent="0.2">
      <c r="A3" s="5" t="s">
        <v>9</v>
      </c>
      <c r="B3" s="9">
        <f>+[1]resumen!$E$41</f>
        <v>0.25848165676704499</v>
      </c>
    </row>
    <row r="4" spans="1:2" x14ac:dyDescent="0.2">
      <c r="A4" s="5" t="s">
        <v>10</v>
      </c>
      <c r="B4" s="9">
        <f>+[1]resumen!$F$41</f>
        <v>0.25950851200704206</v>
      </c>
    </row>
    <row r="5" spans="1:2" x14ac:dyDescent="0.2">
      <c r="A5" s="5" t="s">
        <v>11</v>
      </c>
      <c r="B5" s="9">
        <f>+[1]resumen!$G$41</f>
        <v>0.24909397320245202</v>
      </c>
    </row>
    <row r="6" spans="1:2" x14ac:dyDescent="0.2">
      <c r="A6" s="5" t="s">
        <v>12</v>
      </c>
      <c r="B6" s="9">
        <f>+[1]resumen!$H$41</f>
        <v>0.24567068552096996</v>
      </c>
    </row>
    <row r="7" spans="1:2" x14ac:dyDescent="0.2">
      <c r="A7" s="5" t="s">
        <v>13</v>
      </c>
      <c r="B7" s="9">
        <f>+[1]resumen!$I$41</f>
        <v>0.25837138742087701</v>
      </c>
    </row>
    <row r="8" spans="1:2" x14ac:dyDescent="0.2">
      <c r="A8" s="5" t="s">
        <v>14</v>
      </c>
      <c r="B8" s="9">
        <f>+[1]resumen!$J$41</f>
        <v>0.25979286669344492</v>
      </c>
    </row>
    <row r="9" spans="1:2" x14ac:dyDescent="0.2">
      <c r="A9" s="5" t="s">
        <v>15</v>
      </c>
      <c r="B9" s="9">
        <f>+[1]resumen!$K$41</f>
        <v>0.25975677174632306</v>
      </c>
    </row>
    <row r="10" spans="1:2" x14ac:dyDescent="0.2">
      <c r="A10" s="5" t="s">
        <v>16</v>
      </c>
      <c r="B10" s="9">
        <f>+[1]resumen!$L$41</f>
        <v>0.25733185392401992</v>
      </c>
    </row>
    <row r="11" spans="1:2" x14ac:dyDescent="0.2">
      <c r="A11" s="16"/>
      <c r="B11" s="1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2" sqref="B2:B10"/>
    </sheetView>
  </sheetViews>
  <sheetFormatPr baseColWidth="10" defaultRowHeight="12.75" x14ac:dyDescent="0.2"/>
  <cols>
    <col min="1" max="1" width="11.42578125" style="2"/>
    <col min="2" max="2" width="25.5703125" style="2" bestFit="1" customWidth="1"/>
    <col min="3" max="4" width="11.42578125" style="2"/>
    <col min="5" max="5" width="18.28515625" style="2" bestFit="1" customWidth="1"/>
    <col min="6" max="16384" width="11.42578125" style="2"/>
  </cols>
  <sheetData>
    <row r="1" spans="1:5" x14ac:dyDescent="0.2">
      <c r="A1" s="8" t="s">
        <v>7</v>
      </c>
      <c r="B1" s="8" t="s">
        <v>17</v>
      </c>
      <c r="D1" s="17"/>
      <c r="E1" s="17"/>
    </row>
    <row r="2" spans="1:5" x14ac:dyDescent="0.2">
      <c r="A2" s="5" t="s">
        <v>8</v>
      </c>
      <c r="B2" s="14">
        <f>+[1]Recuperaciones!B7</f>
        <v>97.749934467165602</v>
      </c>
      <c r="D2" s="15"/>
      <c r="E2" s="18"/>
    </row>
    <row r="3" spans="1:5" x14ac:dyDescent="0.2">
      <c r="A3" s="5" t="s">
        <v>9</v>
      </c>
      <c r="B3" s="14">
        <f>+[1]Recuperaciones!B8</f>
        <v>97.758889457532007</v>
      </c>
      <c r="D3" s="15"/>
      <c r="E3" s="18"/>
    </row>
    <row r="4" spans="1:5" x14ac:dyDescent="0.2">
      <c r="A4" s="5" t="s">
        <v>10</v>
      </c>
      <c r="B4" s="14">
        <f>+[1]Recuperaciones!B9</f>
        <v>97.292308319219899</v>
      </c>
      <c r="D4" s="15"/>
      <c r="E4" s="18"/>
    </row>
    <row r="5" spans="1:5" x14ac:dyDescent="0.2">
      <c r="A5" s="5" t="s">
        <v>11</v>
      </c>
      <c r="B5" s="14">
        <f>+[1]Recuperaciones!B10</f>
        <v>97.691531301661954</v>
      </c>
      <c r="D5" s="15"/>
      <c r="E5" s="18"/>
    </row>
    <row r="6" spans="1:5" x14ac:dyDescent="0.2">
      <c r="A6" s="5" t="s">
        <v>12</v>
      </c>
      <c r="B6" s="14">
        <f>+[1]Recuperaciones!B11</f>
        <v>97.247916753660803</v>
      </c>
      <c r="D6" s="15"/>
      <c r="E6" s="18"/>
    </row>
    <row r="7" spans="1:5" x14ac:dyDescent="0.2">
      <c r="A7" s="5" t="s">
        <v>13</v>
      </c>
      <c r="B7" s="14">
        <f>+[1]Recuperaciones!B12</f>
        <v>97.563955224625545</v>
      </c>
      <c r="D7" s="15"/>
      <c r="E7" s="18"/>
    </row>
    <row r="8" spans="1:5" x14ac:dyDescent="0.2">
      <c r="A8" s="5" t="s">
        <v>14</v>
      </c>
      <c r="B8" s="14">
        <f>+[1]Recuperaciones!B13</f>
        <v>96.763544655079627</v>
      </c>
      <c r="D8" s="15"/>
      <c r="E8" s="18"/>
    </row>
    <row r="9" spans="1:5" x14ac:dyDescent="0.2">
      <c r="A9" s="5" t="s">
        <v>15</v>
      </c>
      <c r="B9" s="14">
        <f>+[1]Recuperaciones!B14</f>
        <v>97.290882755182324</v>
      </c>
      <c r="D9" s="15"/>
      <c r="E9" s="18"/>
    </row>
    <row r="10" spans="1:5" x14ac:dyDescent="0.2">
      <c r="A10" s="5" t="s">
        <v>16</v>
      </c>
      <c r="B10" s="14">
        <f>+[1]Recuperaciones!B15</f>
        <v>96.997243284373866</v>
      </c>
      <c r="D10" s="15"/>
      <c r="E10" s="15"/>
    </row>
    <row r="11" spans="1:5" x14ac:dyDescent="0.2">
      <c r="D11" s="16"/>
      <c r="E11" s="16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workbookViewId="0">
      <selection activeCell="F3" sqref="F3:F11"/>
    </sheetView>
  </sheetViews>
  <sheetFormatPr baseColWidth="10" defaultRowHeight="12.75" x14ac:dyDescent="0.2"/>
  <cols>
    <col min="1" max="1" width="4.5703125" style="2" bestFit="1" customWidth="1"/>
    <col min="2" max="2" width="17" style="2" bestFit="1" customWidth="1"/>
    <col min="3" max="3" width="15.5703125" style="2" bestFit="1" customWidth="1"/>
    <col min="4" max="5" width="11.42578125" style="2"/>
    <col min="6" max="6" width="15.5703125" style="2" bestFit="1" customWidth="1"/>
    <col min="7" max="16384" width="11.42578125" style="2"/>
  </cols>
  <sheetData>
    <row r="1" spans="1:7" x14ac:dyDescent="0.2">
      <c r="A1" s="35" t="s">
        <v>29</v>
      </c>
      <c r="B1" s="35"/>
      <c r="C1" s="35"/>
      <c r="E1" s="36" t="s">
        <v>30</v>
      </c>
      <c r="F1" s="36"/>
      <c r="G1" s="25"/>
    </row>
    <row r="2" spans="1:7" x14ac:dyDescent="0.2">
      <c r="A2" s="21" t="s">
        <v>22</v>
      </c>
      <c r="B2" s="21" t="s">
        <v>19</v>
      </c>
      <c r="C2" s="21" t="s">
        <v>21</v>
      </c>
      <c r="E2" s="21" t="s">
        <v>22</v>
      </c>
      <c r="F2" s="21" t="s">
        <v>21</v>
      </c>
    </row>
    <row r="3" spans="1:7" ht="15" x14ac:dyDescent="0.2">
      <c r="A3" s="5" t="s">
        <v>8</v>
      </c>
      <c r="B3" s="23" t="s">
        <v>23</v>
      </c>
      <c r="C3" s="14">
        <f>+AVERAGEIFS(Conjuntos!$C$2:$C$100,Conjuntos!$A$2:$A$100,'Fe en conc'!A3,Conjuntos!$B$2:$B$100,'Fe en conc'!B3)</f>
        <v>39.700000000000003</v>
      </c>
      <c r="E3" s="24" t="s">
        <v>8</v>
      </c>
      <c r="F3" s="14">
        <f>+AVERAGEIF($A$3:$A$42,E3,$C$3:$C$42)</f>
        <v>35.36</v>
      </c>
    </row>
    <row r="4" spans="1:7" x14ac:dyDescent="0.2">
      <c r="A4" s="5" t="s">
        <v>8</v>
      </c>
      <c r="B4" s="9" t="str">
        <f>+[2]BD!D4</f>
        <v>Conc. Cu vs Enami</v>
      </c>
      <c r="C4" s="14">
        <f>+AVERAGEIFS(Conjuntos!C3:C60,Conjuntos!A3:A60,'Fe en conc'!A4,Conjuntos!B3:B60,'Fe en conc'!B4)</f>
        <v>21.5</v>
      </c>
      <c r="E4" s="24" t="s">
        <v>9</v>
      </c>
      <c r="F4" s="14">
        <f t="shared" ref="F4:F10" si="0">+AVERAGEIF($A$3:$A$42,E4,$C$3:$C$42)</f>
        <v>25.286666666666669</v>
      </c>
    </row>
    <row r="5" spans="1:7" x14ac:dyDescent="0.2">
      <c r="A5" s="5" t="s">
        <v>8</v>
      </c>
      <c r="B5" s="5" t="s">
        <v>24</v>
      </c>
      <c r="C5" s="14">
        <f>+AVERAGEIFS(Conjuntos!C4:C61,Conjuntos!A4:A61,'Fe en conc'!A5,Conjuntos!B4:B61,'Fe en conc'!B5)</f>
        <v>38.700000000000003</v>
      </c>
      <c r="E5" s="24" t="s">
        <v>10</v>
      </c>
      <c r="F5" s="14">
        <f t="shared" si="0"/>
        <v>26.159999999999997</v>
      </c>
    </row>
    <row r="6" spans="1:7" x14ac:dyDescent="0.2">
      <c r="A6" s="5" t="s">
        <v>8</v>
      </c>
      <c r="B6" s="5" t="s">
        <v>25</v>
      </c>
      <c r="C6" s="14">
        <f>+AVERAGEIFS(Conjuntos!C5:C62,Conjuntos!A5:A62,'Fe en conc'!A6,Conjuntos!B5:B62,'Fe en conc'!B6)</f>
        <v>33.200000000000003</v>
      </c>
      <c r="E6" s="24" t="s">
        <v>27</v>
      </c>
      <c r="F6" s="14">
        <f t="shared" si="0"/>
        <v>24.09</v>
      </c>
    </row>
    <row r="7" spans="1:7" x14ac:dyDescent="0.2">
      <c r="A7" s="5" t="s">
        <v>8</v>
      </c>
      <c r="B7" s="5" t="s">
        <v>26</v>
      </c>
      <c r="C7" s="14">
        <f>+AVERAGEIFS(Conjuntos!C6:C63,Conjuntos!A6:A63,'Fe en conc'!A7,Conjuntos!B6:B63,'Fe en conc'!B7)</f>
        <v>43.7</v>
      </c>
      <c r="E7" s="24" t="s">
        <v>12</v>
      </c>
      <c r="F7" s="14">
        <f t="shared" si="0"/>
        <v>30.660000000000004</v>
      </c>
    </row>
    <row r="8" spans="1:7" ht="15" x14ac:dyDescent="0.2">
      <c r="A8" s="5" t="s">
        <v>9</v>
      </c>
      <c r="B8" s="23" t="s">
        <v>23</v>
      </c>
      <c r="C8" s="14">
        <f>+AVERAGEIFS(Conjuntos!C7:C64,Conjuntos!A7:A64,'Fe en conc'!A8,Conjuntos!B7:B64,'Fe en conc'!B8)</f>
        <v>33.799999999999997</v>
      </c>
      <c r="E8" s="24" t="s">
        <v>13</v>
      </c>
      <c r="F8" s="14">
        <f t="shared" si="0"/>
        <v>29.119999999999997</v>
      </c>
    </row>
    <row r="9" spans="1:7" x14ac:dyDescent="0.2">
      <c r="A9" s="5" t="s">
        <v>9</v>
      </c>
      <c r="B9" s="9" t="str">
        <f>+[2]BD!D9</f>
        <v>Conc. Cu vs Enami</v>
      </c>
      <c r="C9" s="14">
        <f>+AVERAGEIFS(Conjuntos!C8:C65,Conjuntos!A8:A65,'Fe en conc'!A9,Conjuntos!B8:B65,'Fe en conc'!B9)</f>
        <v>24.7</v>
      </c>
      <c r="E9" s="24" t="s">
        <v>14</v>
      </c>
      <c r="F9" s="14">
        <f t="shared" si="0"/>
        <v>22.07</v>
      </c>
    </row>
    <row r="10" spans="1:7" x14ac:dyDescent="0.2">
      <c r="A10" s="5" t="s">
        <v>9</v>
      </c>
      <c r="B10" s="5" t="s">
        <v>24</v>
      </c>
      <c r="C10" s="14">
        <f>+AVERAGEIFS(Conjuntos!C9:C66,Conjuntos!A9:A66,'Fe en conc'!A10,Conjuntos!B9:B66,'Fe en conc'!B10)</f>
        <v>26.133333333333336</v>
      </c>
      <c r="E10" s="24" t="s">
        <v>28</v>
      </c>
      <c r="F10" s="14">
        <f t="shared" si="0"/>
        <v>27.026666666666664</v>
      </c>
    </row>
    <row r="11" spans="1:7" x14ac:dyDescent="0.2">
      <c r="A11" s="5" t="s">
        <v>9</v>
      </c>
      <c r="B11" s="5" t="s">
        <v>25</v>
      </c>
      <c r="C11" s="14">
        <f>+AVERAGEIFS(Conjuntos!C10:C67,Conjuntos!A10:A67,'Fe en conc'!A11,Conjuntos!B10:B67,'Fe en conc'!B11)</f>
        <v>20.9</v>
      </c>
      <c r="E11" s="24" t="s">
        <v>16</v>
      </c>
      <c r="F11" s="14">
        <f>+AVERAGEIF($A$3:$A$100,E11,$C$3:$C$100)</f>
        <v>25.733333333333331</v>
      </c>
    </row>
    <row r="12" spans="1:7" x14ac:dyDescent="0.2">
      <c r="A12" s="5" t="s">
        <v>9</v>
      </c>
      <c r="B12" s="5" t="s">
        <v>26</v>
      </c>
      <c r="C12" s="14">
        <f>+AVERAGEIFS(Conjuntos!C11:C68,Conjuntos!A11:A68,'Fe en conc'!A12,Conjuntos!B11:B68,'Fe en conc'!B12)</f>
        <v>20.9</v>
      </c>
    </row>
    <row r="13" spans="1:7" ht="15" x14ac:dyDescent="0.2">
      <c r="A13" s="24" t="s">
        <v>10</v>
      </c>
      <c r="B13" s="23" t="s">
        <v>23</v>
      </c>
      <c r="C13" s="14">
        <f>+AVERAGEIFS(Conjuntos!C12:C69,Conjuntos!A12:A69,'Fe en conc'!A13,Conjuntos!B12:B69,'Fe en conc'!B13)</f>
        <v>25.299999999999997</v>
      </c>
    </row>
    <row r="14" spans="1:7" x14ac:dyDescent="0.2">
      <c r="A14" s="24" t="s">
        <v>10</v>
      </c>
      <c r="B14" s="9" t="str">
        <f>+[2]BD!D14</f>
        <v>Cu Teniente</v>
      </c>
      <c r="C14" s="14">
        <f>+AVERAGEIFS(Conjuntos!C13:C70,Conjuntos!A13:A70,'Fe en conc'!A14,Conjuntos!B13:B70,'Fe en conc'!B14)</f>
        <v>29.65</v>
      </c>
    </row>
    <row r="15" spans="1:7" x14ac:dyDescent="0.2">
      <c r="A15" s="24" t="s">
        <v>10</v>
      </c>
      <c r="B15" s="5" t="s">
        <v>24</v>
      </c>
      <c r="C15" s="14">
        <f>+AVERAGEIFS(Conjuntos!C14:C71,Conjuntos!A14:A71,'Fe en conc'!A15,Conjuntos!B14:B71,'Fe en conc'!B15)</f>
        <v>29.65</v>
      </c>
    </row>
    <row r="16" spans="1:7" x14ac:dyDescent="0.2">
      <c r="A16" s="24" t="s">
        <v>10</v>
      </c>
      <c r="B16" s="5" t="s">
        <v>25</v>
      </c>
      <c r="C16" s="14">
        <f>+AVERAGEIFS(Conjuntos!C15:C72,Conjuntos!A15:A72,'Fe en conc'!A16,Conjuntos!B15:B72,'Fe en conc'!B16)</f>
        <v>19.8</v>
      </c>
    </row>
    <row r="17" spans="1:3" x14ac:dyDescent="0.2">
      <c r="A17" s="24" t="s">
        <v>10</v>
      </c>
      <c r="B17" s="5" t="s">
        <v>26</v>
      </c>
      <c r="C17" s="14">
        <f>+AVERAGEIFS(Conjuntos!C16:C73,Conjuntos!A16:A73,'Fe en conc'!A17,Conjuntos!B16:B73,'Fe en conc'!B17)</f>
        <v>26.4</v>
      </c>
    </row>
    <row r="18" spans="1:3" ht="15" x14ac:dyDescent="0.2">
      <c r="A18" s="24" t="s">
        <v>27</v>
      </c>
      <c r="B18" s="23" t="s">
        <v>23</v>
      </c>
      <c r="C18" s="14">
        <f>+AVERAGEIFS(Conjuntos!C17:C74,Conjuntos!A17:A74,'Fe en conc'!A18,Conjuntos!B17:B74,'Fe en conc'!B18)</f>
        <v>24.9</v>
      </c>
    </row>
    <row r="19" spans="1:3" x14ac:dyDescent="0.2">
      <c r="A19" s="24" t="s">
        <v>27</v>
      </c>
      <c r="B19" s="9" t="str">
        <f>+[2]BD!D19</f>
        <v>Cu Valle Central</v>
      </c>
      <c r="C19" s="14">
        <f>+AVERAGEIFS(Conjuntos!C18:C75,Conjuntos!A18:A75,'Fe en conc'!A19,Conjuntos!B18:B75,'Fe en conc'!B19)</f>
        <v>21.5</v>
      </c>
    </row>
    <row r="20" spans="1:3" x14ac:dyDescent="0.2">
      <c r="A20" s="24" t="s">
        <v>27</v>
      </c>
      <c r="B20" s="5" t="s">
        <v>24</v>
      </c>
      <c r="C20" s="14">
        <f>+AVERAGEIFS(Conjuntos!C19:C76,Conjuntos!A19:A76,'Fe en conc'!A20,Conjuntos!B19:B76,'Fe en conc'!B20)</f>
        <v>26.5</v>
      </c>
    </row>
    <row r="21" spans="1:3" x14ac:dyDescent="0.2">
      <c r="A21" s="24" t="s">
        <v>27</v>
      </c>
      <c r="B21" s="5" t="s">
        <v>25</v>
      </c>
      <c r="C21" s="14">
        <f>+AVERAGEIFS(Conjuntos!C20:C77,Conjuntos!A20:A77,'Fe en conc'!A21,Conjuntos!B20:B77,'Fe en conc'!B21)</f>
        <v>21.5</v>
      </c>
    </row>
    <row r="22" spans="1:3" x14ac:dyDescent="0.2">
      <c r="A22" s="24" t="s">
        <v>27</v>
      </c>
      <c r="B22" s="5" t="s">
        <v>26</v>
      </c>
      <c r="C22" s="14">
        <f>+AVERAGEIFS(Conjuntos!C21:C78,Conjuntos!A21:A78,'Fe en conc'!A22,Conjuntos!B21:B78,'Fe en conc'!B22)</f>
        <v>26.05</v>
      </c>
    </row>
    <row r="23" spans="1:3" ht="15" x14ac:dyDescent="0.2">
      <c r="A23" s="24" t="s">
        <v>12</v>
      </c>
      <c r="B23" s="23" t="s">
        <v>23</v>
      </c>
      <c r="C23" s="14">
        <f>+AVERAGEIFS(Conjuntos!C22:C79,Conjuntos!A22:A79,'Fe en conc'!A23,Conjuntos!B22:B79,'Fe en conc'!B23)</f>
        <v>27.4</v>
      </c>
    </row>
    <row r="24" spans="1:3" x14ac:dyDescent="0.2">
      <c r="A24" s="24" t="s">
        <v>12</v>
      </c>
      <c r="B24" s="9" t="s">
        <v>25</v>
      </c>
      <c r="C24" s="14">
        <f>+AVERAGEIFS(Conjuntos!C23:C80,Conjuntos!A23:A80,'Fe en conc'!A24,Conjuntos!B23:B80,'Fe en conc'!B24)</f>
        <v>28.9</v>
      </c>
    </row>
    <row r="25" spans="1:3" x14ac:dyDescent="0.2">
      <c r="A25" s="24" t="s">
        <v>12</v>
      </c>
      <c r="B25" s="5" t="s">
        <v>24</v>
      </c>
      <c r="C25" s="14">
        <f>+AVERAGEIFS(Conjuntos!C24:C81,Conjuntos!A24:A81,'Fe en conc'!A25,Conjuntos!B24:B81,'Fe en conc'!B25)</f>
        <v>29.4</v>
      </c>
    </row>
    <row r="26" spans="1:3" x14ac:dyDescent="0.2">
      <c r="A26" s="24" t="s">
        <v>12</v>
      </c>
      <c r="B26" s="5" t="s">
        <v>25</v>
      </c>
      <c r="C26" s="14">
        <f>+AVERAGEIFS(Conjuntos!C25:C82,Conjuntos!A25:A82,'Fe en conc'!A26,Conjuntos!B25:B82,'Fe en conc'!B26)</f>
        <v>28.9</v>
      </c>
    </row>
    <row r="27" spans="1:3" x14ac:dyDescent="0.2">
      <c r="A27" s="24" t="s">
        <v>12</v>
      </c>
      <c r="B27" s="5" t="s">
        <v>26</v>
      </c>
      <c r="C27" s="14">
        <f>+AVERAGEIFS(Conjuntos!C26:C83,Conjuntos!A26:A83,'Fe en conc'!A27,Conjuntos!B26:B83,'Fe en conc'!B27)</f>
        <v>38.700000000000003</v>
      </c>
    </row>
    <row r="28" spans="1:3" x14ac:dyDescent="0.2">
      <c r="A28" s="24" t="s">
        <v>13</v>
      </c>
      <c r="B28" s="5" t="s">
        <v>23</v>
      </c>
      <c r="C28" s="14">
        <f>+AVERAGEIFS(Conjuntos!C27:C84,Conjuntos!A27:A84,'Fe en conc'!A28,Conjuntos!B27:B84,'Fe en conc'!B28)</f>
        <v>27.799999999999997</v>
      </c>
    </row>
    <row r="29" spans="1:3" x14ac:dyDescent="0.2">
      <c r="A29" s="24" t="s">
        <v>13</v>
      </c>
      <c r="B29" s="5" t="s">
        <v>25</v>
      </c>
      <c r="C29" s="14">
        <f>+AVERAGEIFS(Conjuntos!C28:C85,Conjuntos!A28:A85,'Fe en conc'!A29,Conjuntos!B28:B85,'Fe en conc'!B29)</f>
        <v>28.9</v>
      </c>
    </row>
    <row r="30" spans="1:3" x14ac:dyDescent="0.2">
      <c r="A30" s="24" t="s">
        <v>13</v>
      </c>
      <c r="B30" s="5" t="s">
        <v>24</v>
      </c>
      <c r="C30" s="14">
        <f>+AVERAGEIFS(Conjuntos!C29:C86,Conjuntos!A29:A86,'Fe en conc'!A30,Conjuntos!B29:B86,'Fe en conc'!B30)</f>
        <v>28.2</v>
      </c>
    </row>
    <row r="31" spans="1:3" x14ac:dyDescent="0.2">
      <c r="A31" s="24" t="s">
        <v>13</v>
      </c>
      <c r="B31" s="5" t="s">
        <v>25</v>
      </c>
      <c r="C31" s="14">
        <f>+AVERAGEIFS(Conjuntos!C30:C87,Conjuntos!A30:A87,'Fe en conc'!A31,Conjuntos!B30:B87,'Fe en conc'!B31)</f>
        <v>28.9</v>
      </c>
    </row>
    <row r="32" spans="1:3" x14ac:dyDescent="0.2">
      <c r="A32" s="24" t="s">
        <v>13</v>
      </c>
      <c r="B32" s="5" t="s">
        <v>26</v>
      </c>
      <c r="C32" s="14">
        <f>+AVERAGEIFS(Conjuntos!C31:C88,Conjuntos!A31:A88,'Fe en conc'!A32,Conjuntos!B31:B88,'Fe en conc'!B32)</f>
        <v>31.8</v>
      </c>
    </row>
    <row r="33" spans="1:3" x14ac:dyDescent="0.2">
      <c r="A33" s="24" t="s">
        <v>14</v>
      </c>
      <c r="B33" s="5" t="s">
        <v>23</v>
      </c>
      <c r="C33" s="14">
        <f>+AVERAGEIFS(Conjuntos!C32:C89,Conjuntos!A32:A89,'Fe en conc'!A33,Conjuntos!B32:B89,'Fe en conc'!B33)</f>
        <v>26</v>
      </c>
    </row>
    <row r="34" spans="1:3" x14ac:dyDescent="0.2">
      <c r="A34" s="24" t="s">
        <v>14</v>
      </c>
      <c r="B34" s="5" t="s">
        <v>25</v>
      </c>
      <c r="C34" s="14">
        <f>+AVERAGEIFS(Conjuntos!C33:C90,Conjuntos!A33:A90,'Fe en conc'!A34,Conjuntos!B33:B90,'Fe en conc'!B34)</f>
        <v>20.7</v>
      </c>
    </row>
    <row r="35" spans="1:3" x14ac:dyDescent="0.2">
      <c r="A35" s="24" t="s">
        <v>14</v>
      </c>
      <c r="B35" s="5" t="s">
        <v>24</v>
      </c>
      <c r="C35" s="14">
        <f>+AVERAGEIFS(Conjuntos!C34:C91,Conjuntos!A34:A91,'Fe en conc'!A35,Conjuntos!B34:B91,'Fe en conc'!B35)</f>
        <v>27.4</v>
      </c>
    </row>
    <row r="36" spans="1:3" x14ac:dyDescent="0.2">
      <c r="A36" s="24" t="s">
        <v>14</v>
      </c>
      <c r="B36" s="5" t="s">
        <v>25</v>
      </c>
      <c r="C36" s="14">
        <f>+AVERAGEIFS(Conjuntos!C35:C92,Conjuntos!A35:A92,'Fe en conc'!A36,Conjuntos!B35:B92,'Fe en conc'!B36)</f>
        <v>20.7</v>
      </c>
    </row>
    <row r="37" spans="1:3" x14ac:dyDescent="0.2">
      <c r="A37" s="24" t="s">
        <v>14</v>
      </c>
      <c r="B37" s="5" t="s">
        <v>26</v>
      </c>
      <c r="C37" s="14">
        <f>+AVERAGEIFS(Conjuntos!C36:C93,Conjuntos!A36:A93,'Fe en conc'!A37,Conjuntos!B36:B93,'Fe en conc'!B37)</f>
        <v>15.55</v>
      </c>
    </row>
    <row r="38" spans="1:3" x14ac:dyDescent="0.2">
      <c r="A38" s="24" t="s">
        <v>28</v>
      </c>
      <c r="B38" s="5" t="s">
        <v>23</v>
      </c>
      <c r="C38" s="14">
        <f>+AVERAGEIFS(Conjuntos!C37:C94,Conjuntos!A37:A94,'Fe en conc'!A38,Conjuntos!B37:B94,'Fe en conc'!B38)</f>
        <v>39.200000000000003</v>
      </c>
    </row>
    <row r="39" spans="1:3" x14ac:dyDescent="0.2">
      <c r="A39" s="24" t="s">
        <v>28</v>
      </c>
      <c r="B39" s="5" t="s">
        <v>25</v>
      </c>
      <c r="C39" s="14">
        <f>+AVERAGEIFS(Conjuntos!C38:C95,Conjuntos!A38:A95,'Fe en conc'!A39,Conjuntos!B38:B95,'Fe en conc'!B39)</f>
        <v>24.35</v>
      </c>
    </row>
    <row r="40" spans="1:3" x14ac:dyDescent="0.2">
      <c r="A40" s="24" t="s">
        <v>28</v>
      </c>
      <c r="B40" s="5" t="s">
        <v>24</v>
      </c>
      <c r="C40" s="14">
        <f>+AVERAGEIFS(Conjuntos!C39:C96,Conjuntos!A39:A96,'Fe en conc'!A40,Conjuntos!B39:B96,'Fe en conc'!B40)</f>
        <v>24.133333333333336</v>
      </c>
    </row>
    <row r="41" spans="1:3" x14ac:dyDescent="0.2">
      <c r="A41" s="24" t="s">
        <v>28</v>
      </c>
      <c r="B41" s="5" t="s">
        <v>25</v>
      </c>
      <c r="C41" s="14">
        <f>+AVERAGEIFS(Conjuntos!C40:C97,Conjuntos!A40:A97,'Fe en conc'!A41,Conjuntos!B40:B97,'Fe en conc'!B41)</f>
        <v>24.35</v>
      </c>
    </row>
    <row r="42" spans="1:3" x14ac:dyDescent="0.2">
      <c r="A42" s="24" t="s">
        <v>28</v>
      </c>
      <c r="B42" s="5" t="s">
        <v>26</v>
      </c>
      <c r="C42" s="14">
        <f>+AVERAGEIFS(Conjuntos!C41:C98,Conjuntos!A41:A98,'Fe en conc'!A42,Conjuntos!B41:B98,'Fe en conc'!B42)</f>
        <v>23.1</v>
      </c>
    </row>
    <row r="43" spans="1:3" x14ac:dyDescent="0.2">
      <c r="A43" s="5" t="s">
        <v>16</v>
      </c>
      <c r="B43" s="5" t="s">
        <v>23</v>
      </c>
      <c r="C43" s="14">
        <f>+AVERAGEIFS(Conjuntos!C42:C99,Conjuntos!A42:A99,'Fe en conc'!A43,Conjuntos!B42:B99,'Fe en conc'!B43)</f>
        <v>33.700000000000003</v>
      </c>
    </row>
    <row r="44" spans="1:3" x14ac:dyDescent="0.2">
      <c r="A44" s="5" t="s">
        <v>16</v>
      </c>
      <c r="B44" s="5" t="s">
        <v>25</v>
      </c>
      <c r="C44" s="14">
        <f>+AVERAGEIFS(Conjuntos!C43:C100,Conjuntos!A43:A100,'Fe en conc'!A44,Conjuntos!B43:B100,'Fe en conc'!B44)</f>
        <v>22.133333333333329</v>
      </c>
    </row>
    <row r="45" spans="1:3" x14ac:dyDescent="0.2">
      <c r="A45" s="5" t="s">
        <v>16</v>
      </c>
      <c r="B45" s="5" t="s">
        <v>24</v>
      </c>
      <c r="C45" s="14">
        <f>+AVERAGEIFS(Conjuntos!C44:C101,Conjuntos!A44:A101,'Fe en conc'!A45,Conjuntos!B44:B101,'Fe en conc'!B45)</f>
        <v>27.1</v>
      </c>
    </row>
    <row r="46" spans="1:3" x14ac:dyDescent="0.2">
      <c r="A46" s="5" t="s">
        <v>16</v>
      </c>
      <c r="B46" s="5" t="s">
        <v>25</v>
      </c>
      <c r="C46" s="14">
        <f>+AVERAGEIFS(Conjuntos!C45:C102,Conjuntos!A45:A102,'Fe en conc'!A46,Conjuntos!B45:B102,'Fe en conc'!B46)</f>
        <v>22.133333333333329</v>
      </c>
    </row>
    <row r="47" spans="1:3" x14ac:dyDescent="0.2">
      <c r="A47" s="5" t="s">
        <v>16</v>
      </c>
      <c r="B47" s="5" t="s">
        <v>26</v>
      </c>
      <c r="C47" s="14">
        <f>+AVERAGEIFS(Conjuntos!C46:C103,Conjuntos!A46:A103,'Fe en conc'!A47,Conjuntos!B46:B103,'Fe en conc'!B47)</f>
        <v>23.6</v>
      </c>
    </row>
  </sheetData>
  <mergeCells count="2">
    <mergeCell ref="A1:C1"/>
    <mergeCell ref="E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D13" sqref="D13"/>
    </sheetView>
  </sheetViews>
  <sheetFormatPr baseColWidth="10" defaultRowHeight="15" x14ac:dyDescent="0.25"/>
  <cols>
    <col min="2" max="4" width="12.7109375" bestFit="1" customWidth="1"/>
  </cols>
  <sheetData>
    <row r="1" spans="1:4" x14ac:dyDescent="0.25">
      <c r="A1" s="8" t="s">
        <v>7</v>
      </c>
      <c r="B1" s="8" t="s">
        <v>32</v>
      </c>
      <c r="C1" s="8" t="s">
        <v>33</v>
      </c>
      <c r="D1" s="8" t="s">
        <v>34</v>
      </c>
    </row>
    <row r="2" spans="1:4" x14ac:dyDescent="0.25">
      <c r="A2" s="5" t="s">
        <v>8</v>
      </c>
      <c r="B2" s="33">
        <f>+Ene!B33</f>
        <v>72.541358237547882</v>
      </c>
      <c r="C2" s="33">
        <f>+Ene!C33</f>
        <v>71.901827586206892</v>
      </c>
      <c r="D2" s="33">
        <f>+Ene!D33</f>
        <v>35.295153563103561</v>
      </c>
    </row>
    <row r="3" spans="1:4" x14ac:dyDescent="0.25">
      <c r="A3" s="5" t="s">
        <v>9</v>
      </c>
      <c r="B3" s="33">
        <f>+Feb!B33</f>
        <v>71.623604679802966</v>
      </c>
      <c r="C3" s="33">
        <f>+Feb!C33</f>
        <v>71.147524691358029</v>
      </c>
      <c r="D3" s="33">
        <f>+Feb!D33</f>
        <v>35.355213858937994</v>
      </c>
    </row>
    <row r="4" spans="1:4" x14ac:dyDescent="0.25">
      <c r="A4" s="5" t="s">
        <v>10</v>
      </c>
      <c r="B4" s="33">
        <f>+Mar!B33</f>
        <v>71.392116487455198</v>
      </c>
      <c r="C4" s="33">
        <f>+Mar!C33</f>
        <v>71.479247311827947</v>
      </c>
      <c r="D4" s="33">
        <f>+Mar!D33</f>
        <v>35.781750253330891</v>
      </c>
    </row>
    <row r="5" spans="1:4" x14ac:dyDescent="0.25">
      <c r="A5" s="5" t="s">
        <v>11</v>
      </c>
      <c r="B5" s="33">
        <f>+Abr!B33</f>
        <v>71.656122879036644</v>
      </c>
      <c r="C5" s="33">
        <f>+Abr!C33</f>
        <v>70.918205555555545</v>
      </c>
      <c r="D5" s="33">
        <f>+Abr!D33</f>
        <v>34.846041669441675</v>
      </c>
    </row>
    <row r="6" spans="1:4" x14ac:dyDescent="0.25">
      <c r="A6" s="5" t="s">
        <v>12</v>
      </c>
      <c r="B6" s="33">
        <f>+May!B33</f>
        <v>72.356299539170479</v>
      </c>
      <c r="C6" s="33">
        <f>+May!C33</f>
        <v>72.359387096774213</v>
      </c>
      <c r="D6" s="33">
        <f>+May!D33</f>
        <v>34.58409176397079</v>
      </c>
    </row>
    <row r="7" spans="1:4" x14ac:dyDescent="0.25">
      <c r="A7" s="5" t="s">
        <v>13</v>
      </c>
      <c r="B7" s="33">
        <f>+Jun!B33</f>
        <v>73.357727513227516</v>
      </c>
      <c r="C7" s="33">
        <f>+Jun!C33</f>
        <v>72.78968888888889</v>
      </c>
      <c r="D7" s="33">
        <f>+Jun!D33</f>
        <v>35.311383649683648</v>
      </c>
    </row>
    <row r="8" spans="1:4" x14ac:dyDescent="0.25">
      <c r="A8" s="5" t="s">
        <v>14</v>
      </c>
      <c r="B8" s="33">
        <f>+Jul!B33</f>
        <v>74.258694003527339</v>
      </c>
      <c r="C8" s="33">
        <f>+Jul!C33</f>
        <v>74.747881720430101</v>
      </c>
      <c r="D8" s="33">
        <f>+Jul!D33</f>
        <v>34.974298047190906</v>
      </c>
    </row>
    <row r="9" spans="1:4" x14ac:dyDescent="0.25">
      <c r="A9" s="5" t="s">
        <v>15</v>
      </c>
      <c r="B9" s="33">
        <f>+Ago!B33</f>
        <v>72.769554659498212</v>
      </c>
      <c r="C9" s="33">
        <f>+Ago!C33</f>
        <v>72.396747311827937</v>
      </c>
      <c r="D9" s="33">
        <f>+Ago!D33</f>
        <v>39.379737529495578</v>
      </c>
    </row>
    <row r="10" spans="1:4" x14ac:dyDescent="0.25">
      <c r="A10" s="5" t="s">
        <v>16</v>
      </c>
      <c r="B10" s="33">
        <f>+Sep!B33</f>
        <v>72.817665476190484</v>
      </c>
      <c r="C10" s="33">
        <f>+Sep!C33</f>
        <v>72.223444444444468</v>
      </c>
      <c r="D10" s="33">
        <f>+Sep!D33</f>
        <v>34.331625050875054</v>
      </c>
    </row>
    <row r="11" spans="1:4" x14ac:dyDescent="0.25">
      <c r="A11" s="27" t="s">
        <v>31</v>
      </c>
      <c r="B11" s="34">
        <f>+AVERAGE(B2:B10)</f>
        <v>72.530349275050767</v>
      </c>
      <c r="C11" s="34">
        <f t="shared" ref="C11:D11" si="0">+AVERAGE(C2:C10)</f>
        <v>72.218217178590464</v>
      </c>
      <c r="D11" s="34">
        <f t="shared" si="0"/>
        <v>35.539921709558904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00"/>
  <sheetViews>
    <sheetView showZeros="0" topLeftCell="A28" workbookViewId="0">
      <selection activeCell="K41" sqref="K41"/>
    </sheetView>
  </sheetViews>
  <sheetFormatPr baseColWidth="10" defaultRowHeight="12.75" x14ac:dyDescent="0.2"/>
  <cols>
    <col min="1" max="1" width="6.5703125" style="1" bestFit="1" customWidth="1"/>
    <col min="2" max="2" width="15.42578125" style="1" bestFit="1" customWidth="1"/>
    <col min="3" max="3" width="14.7109375" style="1" bestFit="1" customWidth="1"/>
    <col min="4" max="4" width="15.42578125" style="1" bestFit="1" customWidth="1"/>
    <col min="5" max="5" width="12.85546875" style="2" hidden="1" customWidth="1"/>
    <col min="6" max="6" width="12.7109375" style="2" hidden="1" customWidth="1"/>
    <col min="7" max="7" width="22.28515625" style="2" hidden="1" customWidth="1"/>
    <col min="8" max="16384" width="11.42578125" style="2"/>
  </cols>
  <sheetData>
    <row r="1" spans="1:7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8" t="s">
        <v>6</v>
      </c>
    </row>
    <row r="2" spans="1:7" x14ac:dyDescent="0.2">
      <c r="A2" s="5">
        <v>1</v>
      </c>
      <c r="B2" s="6">
        <f>+[3]RESDIAFU!C7</f>
        <v>73.544285714285721</v>
      </c>
      <c r="C2" s="7">
        <f>+[3]RESDIAFU!W7</f>
        <v>70.131666666666675</v>
      </c>
      <c r="D2" s="7">
        <f>+[3]RESDIAFU!L7</f>
        <v>37.431666666666672</v>
      </c>
      <c r="E2" s="7">
        <f>+[4]ene!B7</f>
        <v>26.241666666666664</v>
      </c>
      <c r="F2" s="11">
        <f>+[4]ene!C7</f>
        <v>24.925000000000001</v>
      </c>
      <c r="G2" s="10">
        <f>+IFERROR('[5]Blíster FUCO'!T6,"")</f>
        <v>0.98124897918008902</v>
      </c>
    </row>
    <row r="3" spans="1:7" x14ac:dyDescent="0.2">
      <c r="A3" s="5">
        <f>+A2+1</f>
        <v>2</v>
      </c>
      <c r="B3" s="6">
        <f>+[3]RESDIAFU!C8</f>
        <v>70.820000000000007</v>
      </c>
      <c r="C3" s="7">
        <f>+[3]RESDIAFU!W8</f>
        <v>70.53166666666668</v>
      </c>
      <c r="D3" s="7">
        <f>+[3]RESDIAFU!L8</f>
        <v>39.093636363636364</v>
      </c>
      <c r="E3" s="7">
        <f>+[4]ene!B8</f>
        <v>26.111666666666668</v>
      </c>
      <c r="F3" s="11">
        <f>+[4]ene!C8</f>
        <v>24.966666666666669</v>
      </c>
      <c r="G3" s="10">
        <f>+IFERROR('[5]Blíster FUCO'!T7,"")</f>
        <v>0.98007506892801</v>
      </c>
    </row>
    <row r="4" spans="1:7" x14ac:dyDescent="0.2">
      <c r="A4" s="5">
        <f t="shared" ref="A4:A32" si="0">+A3+1</f>
        <v>3</v>
      </c>
      <c r="B4" s="6">
        <f>+[3]RESDIAFU!C9</f>
        <v>72.974285714285699</v>
      </c>
      <c r="C4" s="7">
        <f>+[3]RESDIAFU!W9</f>
        <v>71.62833333333333</v>
      </c>
      <c r="D4" s="7">
        <f>+[3]RESDIAFU!L9</f>
        <v>34.720714285714287</v>
      </c>
      <c r="E4" s="7">
        <f>+[4]ene!B9</f>
        <v>26.323333333333334</v>
      </c>
      <c r="F4" s="11">
        <f>+[4]ene!C9</f>
        <v>24.916666666666668</v>
      </c>
      <c r="G4" s="10">
        <f>+IFERROR('[5]Blíster FUCO'!T8,"")</f>
        <v>0.97125164226153138</v>
      </c>
    </row>
    <row r="5" spans="1:7" x14ac:dyDescent="0.2">
      <c r="A5" s="5">
        <f t="shared" si="0"/>
        <v>4</v>
      </c>
      <c r="B5" s="6">
        <f>+[3]RESDIAFU!C10</f>
        <v>73.783750000000012</v>
      </c>
      <c r="C5" s="7">
        <f>+[3]RESDIAFU!W10</f>
        <v>72.061666666666667</v>
      </c>
      <c r="D5" s="7">
        <f>+[3]RESDIAFU!L10</f>
        <v>34.634285714285717</v>
      </c>
      <c r="E5" s="7">
        <f>+[4]ene!B10</f>
        <v>26.39</v>
      </c>
      <c r="F5" s="11">
        <f>+[4]ene!C10</f>
        <v>24.878333333333334</v>
      </c>
      <c r="G5" s="10">
        <f>+IFERROR('[5]Blíster FUCO'!T9,"")</f>
        <v>0.97477864767865119</v>
      </c>
    </row>
    <row r="6" spans="1:7" x14ac:dyDescent="0.2">
      <c r="A6" s="5">
        <f t="shared" si="0"/>
        <v>5</v>
      </c>
      <c r="B6" s="6">
        <f>+[3]RESDIAFU!C11</f>
        <v>72.353333333333325</v>
      </c>
      <c r="C6" s="7">
        <f>+[3]RESDIAFU!W11</f>
        <v>72.461666666666659</v>
      </c>
      <c r="D6" s="7">
        <f>+[3]RESDIAFU!L11</f>
        <v>36.987692307692313</v>
      </c>
      <c r="E6" s="7">
        <f>+[4]ene!B11</f>
        <v>26.703333333333337</v>
      </c>
      <c r="F6" s="11">
        <f>+[4]ene!C11</f>
        <v>24.775000000000002</v>
      </c>
      <c r="G6" s="10">
        <f>+IFERROR('[5]Blíster FUCO'!T10,"")</f>
        <v>0.97832100083765816</v>
      </c>
    </row>
    <row r="7" spans="1:7" x14ac:dyDescent="0.2">
      <c r="A7" s="5">
        <f t="shared" si="0"/>
        <v>6</v>
      </c>
      <c r="B7" s="6">
        <f>+[3]RESDIAFU!C12</f>
        <v>71.903750000000002</v>
      </c>
      <c r="C7" s="7">
        <f>+[3]RESDIAFU!W12</f>
        <v>71.718333333333334</v>
      </c>
      <c r="D7" s="7">
        <f>+[3]RESDIAFU!L12</f>
        <v>37.357500000000002</v>
      </c>
      <c r="E7" s="7">
        <f>+[4]ene!B12</f>
        <v>26.594999999999999</v>
      </c>
      <c r="F7" s="11">
        <f>+[4]ene!C12</f>
        <v>24.810000000000002</v>
      </c>
      <c r="G7" s="10">
        <f>+IFERROR('[5]Blíster FUCO'!T11,"")</f>
        <v>0.97790064681593825</v>
      </c>
    </row>
    <row r="8" spans="1:7" x14ac:dyDescent="0.2">
      <c r="A8" s="5">
        <f t="shared" si="0"/>
        <v>7</v>
      </c>
      <c r="B8" s="6">
        <f>+[3]RESDIAFU!C13</f>
        <v>74.096666666666678</v>
      </c>
      <c r="C8" s="7">
        <f>+[3]RESDIAFU!W13</f>
        <v>74.075000000000003</v>
      </c>
      <c r="D8" s="7">
        <f>+[3]RESDIAFU!L13</f>
        <v>34.29666666666666</v>
      </c>
      <c r="E8" s="7">
        <f>+[4]ene!B13</f>
        <v>26.28</v>
      </c>
      <c r="F8" s="11">
        <f>+[4]ene!C13</f>
        <v>24.958571428571425</v>
      </c>
      <c r="G8" s="10">
        <f>+IFERROR('[5]Blíster FUCO'!T12,"")</f>
        <v>0.97186227773655831</v>
      </c>
    </row>
    <row r="9" spans="1:7" x14ac:dyDescent="0.2">
      <c r="A9" s="5">
        <f t="shared" si="0"/>
        <v>8</v>
      </c>
      <c r="B9" s="6">
        <f>+[3]RESDIAFU!C14</f>
        <v>71.88333333333334</v>
      </c>
      <c r="C9" s="7">
        <f>+[3]RESDIAFU!W14</f>
        <v>73.13666666666667</v>
      </c>
      <c r="D9" s="7">
        <f>+[3]RESDIAFU!L14</f>
        <v>36.282857142857139</v>
      </c>
      <c r="E9" s="7">
        <f>+[4]ene!B14</f>
        <v>27.022500000000001</v>
      </c>
      <c r="F9" s="11">
        <f>+[4]ene!C14</f>
        <v>24.684999999999999</v>
      </c>
      <c r="G9" s="10">
        <f>+IFERROR('[5]Blíster FUCO'!T13,"")</f>
        <v>0.97592814814705164</v>
      </c>
    </row>
    <row r="10" spans="1:7" x14ac:dyDescent="0.2">
      <c r="A10" s="5">
        <f t="shared" si="0"/>
        <v>9</v>
      </c>
      <c r="B10" s="6">
        <f>+[3]RESDIAFU!C15</f>
        <v>73.353333333333339</v>
      </c>
      <c r="C10" s="7">
        <f>+[3]RESDIAFU!W15</f>
        <v>72.341666666666654</v>
      </c>
      <c r="D10" s="7">
        <f>+[3]RESDIAFU!L15</f>
        <v>37.093846153846144</v>
      </c>
      <c r="E10" s="7">
        <f>+[4]ene!B15</f>
        <v>26.598333333333329</v>
      </c>
      <c r="F10" s="11">
        <f>+[4]ene!C15</f>
        <v>24.774999999999995</v>
      </c>
      <c r="G10" s="10">
        <f>+IFERROR('[5]Blíster FUCO'!T14,"")</f>
        <v>0.97417831713697789</v>
      </c>
    </row>
    <row r="11" spans="1:7" x14ac:dyDescent="0.2">
      <c r="A11" s="5">
        <f t="shared" si="0"/>
        <v>10</v>
      </c>
      <c r="B11" s="6">
        <f>+[3]RESDIAFU!C16</f>
        <v>72.564285714285703</v>
      </c>
      <c r="C11" s="7">
        <f>+[3]RESDIAFU!W16</f>
        <v>72.275000000000006</v>
      </c>
      <c r="D11" s="7">
        <f>+[3]RESDIAFU!L16</f>
        <v>33.736153846153847</v>
      </c>
      <c r="E11" s="7">
        <f>+[4]ene!B16</f>
        <v>26.297142857142855</v>
      </c>
      <c r="F11" s="11">
        <f>+[4]ene!C16</f>
        <v>24.881428571428575</v>
      </c>
      <c r="G11" s="10">
        <f>+IFERROR('[5]Blíster FUCO'!T15,"")</f>
        <v>0.97318949336333638</v>
      </c>
    </row>
    <row r="12" spans="1:7" x14ac:dyDescent="0.2">
      <c r="A12" s="5">
        <f t="shared" si="0"/>
        <v>11</v>
      </c>
      <c r="B12" s="6">
        <f>+[3]RESDIAFU!C17</f>
        <v>73.675714285714292</v>
      </c>
      <c r="C12" s="7">
        <f>+[3]RESDIAFU!W17</f>
        <v>73.055000000000007</v>
      </c>
      <c r="D12" s="7">
        <f>+[3]RESDIAFU!L17</f>
        <v>36.655714285714289</v>
      </c>
      <c r="E12" s="7">
        <f>+[4]ene!B17</f>
        <v>26.388333333333332</v>
      </c>
      <c r="F12" s="11">
        <f>+[4]ene!C17</f>
        <v>24.659999999999997</v>
      </c>
      <c r="G12" s="10">
        <f>+IFERROR('[5]Blíster FUCO'!T16,"")</f>
        <v>0.97634575331739526</v>
      </c>
    </row>
    <row r="13" spans="1:7" x14ac:dyDescent="0.2">
      <c r="A13" s="5">
        <f t="shared" si="0"/>
        <v>12</v>
      </c>
      <c r="B13" s="6">
        <f>+[3]RESDIAFU!C18</f>
        <v>72.641249999999999</v>
      </c>
      <c r="C13" s="7">
        <f>+[3]RESDIAFU!W18</f>
        <v>71.343333333333348</v>
      </c>
      <c r="D13" s="7">
        <f>+[3]RESDIAFU!L18</f>
        <v>35.445384615384611</v>
      </c>
      <c r="E13" s="7">
        <f>+[4]ene!B18</f>
        <v>26.105</v>
      </c>
      <c r="F13" s="11">
        <f>+[4]ene!C18</f>
        <v>24.74666666666667</v>
      </c>
      <c r="G13" s="10">
        <f>+IFERROR('[5]Blíster FUCO'!T17,"")</f>
        <v>0.97565060284197258</v>
      </c>
    </row>
    <row r="14" spans="1:7" x14ac:dyDescent="0.2">
      <c r="A14" s="5">
        <f t="shared" si="0"/>
        <v>13</v>
      </c>
      <c r="B14" s="6">
        <f>+[3]RESDIAFU!C19</f>
        <v>73.298571428571421</v>
      </c>
      <c r="C14" s="7">
        <f>+[3]RESDIAFU!W19</f>
        <v>74.158333333333331</v>
      </c>
      <c r="D14" s="7">
        <f>+[3]RESDIAFU!L19</f>
        <v>35.732307692307693</v>
      </c>
      <c r="E14" s="7">
        <f>+[4]ene!B19</f>
        <v>26.071666666666669</v>
      </c>
      <c r="F14" s="11">
        <f>+[4]ene!C19</f>
        <v>24.76</v>
      </c>
      <c r="G14" s="10">
        <f>+IFERROR('[5]Blíster FUCO'!T18,"")</f>
        <v>0.97340339551485067</v>
      </c>
    </row>
    <row r="15" spans="1:7" x14ac:dyDescent="0.2">
      <c r="A15" s="5">
        <f t="shared" si="0"/>
        <v>14</v>
      </c>
      <c r="B15" s="6">
        <f>+[3]RESDIAFU!C20</f>
        <v>72.75</v>
      </c>
      <c r="C15" s="7">
        <f>+[3]RESDIAFU!W20</f>
        <v>72.36666666666666</v>
      </c>
      <c r="D15" s="7">
        <f>+[3]RESDIAFU!L20</f>
        <v>34.158181818181816</v>
      </c>
      <c r="E15" s="7">
        <f>+[4]ene!B20</f>
        <v>26.651999999999997</v>
      </c>
      <c r="F15" s="11">
        <f>+[4]ene!C20</f>
        <v>24.666</v>
      </c>
      <c r="G15" s="10">
        <f>+IFERROR('[5]Blíster FUCO'!T19,"")</f>
        <v>0.97553763182798314</v>
      </c>
    </row>
    <row r="16" spans="1:7" x14ac:dyDescent="0.2">
      <c r="A16" s="5">
        <f t="shared" si="0"/>
        <v>15</v>
      </c>
      <c r="B16" s="6">
        <f>+[3]RESDIAFU!C21</f>
        <v>73.065714285714279</v>
      </c>
      <c r="C16" s="7">
        <f>+[3]RESDIAFU!W21</f>
        <v>73.34</v>
      </c>
      <c r="D16" s="7">
        <f>+[3]RESDIAFU!L21</f>
        <v>33.699090909090906</v>
      </c>
      <c r="E16" s="7">
        <f>+[4]ene!B21</f>
        <v>26.532857142857143</v>
      </c>
      <c r="F16" s="11">
        <f>+[4]ene!C21</f>
        <v>24.82</v>
      </c>
      <c r="G16" s="10">
        <f>+IFERROR('[5]Blíster FUCO'!T20,"")</f>
        <v>0.97608612523596405</v>
      </c>
    </row>
    <row r="17" spans="1:7" x14ac:dyDescent="0.2">
      <c r="A17" s="5">
        <f t="shared" si="0"/>
        <v>16</v>
      </c>
      <c r="B17" s="6">
        <f>+[3]RESDIAFU!C22</f>
        <v>72.57714285714286</v>
      </c>
      <c r="C17" s="7">
        <f>+[3]RESDIAFU!W22</f>
        <v>72.733333333333334</v>
      </c>
      <c r="D17" s="7">
        <f>+[3]RESDIAFU!L22</f>
        <v>34.653333333333329</v>
      </c>
      <c r="E17" s="7">
        <f>+[4]ene!B22</f>
        <v>26.171666666666667</v>
      </c>
      <c r="F17" s="11">
        <f>+[4]ene!C22</f>
        <v>24.941666666666663</v>
      </c>
      <c r="G17" s="10">
        <f>+IFERROR('[5]Blíster FUCO'!T21,"")</f>
        <v>0.97660288432334785</v>
      </c>
    </row>
    <row r="18" spans="1:7" x14ac:dyDescent="0.2">
      <c r="A18" s="5">
        <f t="shared" si="0"/>
        <v>17</v>
      </c>
      <c r="B18" s="6">
        <f>+[3]RESDIAFU!C23</f>
        <v>73.163333333333341</v>
      </c>
      <c r="C18" s="7">
        <f>+[3]RESDIAFU!W23</f>
        <v>73.404999999999987</v>
      </c>
      <c r="D18" s="7">
        <f>+[3]RESDIAFU!L23</f>
        <v>35.784999999999997</v>
      </c>
      <c r="E18" s="7">
        <f>+[4]ene!B23</f>
        <v>25.603999999999996</v>
      </c>
      <c r="F18" s="11">
        <f>+[4]ene!C23</f>
        <v>25.112000000000002</v>
      </c>
      <c r="G18" s="10">
        <f>+IFERROR('[5]Blíster FUCO'!T22,"")</f>
        <v>0.9784374434079175</v>
      </c>
    </row>
    <row r="19" spans="1:7" x14ac:dyDescent="0.2">
      <c r="A19" s="5">
        <f t="shared" si="0"/>
        <v>18</v>
      </c>
      <c r="B19" s="6">
        <f>+[3]RESDIAFU!C24</f>
        <v>72.776666666666671</v>
      </c>
      <c r="C19" s="7">
        <f>+[3]RESDIAFU!W24</f>
        <v>72.286666666666676</v>
      </c>
      <c r="D19" s="7">
        <f>+[3]RESDIAFU!L24</f>
        <v>35.026666666666671</v>
      </c>
      <c r="E19" s="7">
        <f>+[4]ene!B24</f>
        <v>26.386666666666667</v>
      </c>
      <c r="F19" s="11">
        <f>+[4]ene!C24</f>
        <v>24.856666666666669</v>
      </c>
      <c r="G19" s="10">
        <f>+IFERROR('[5]Blíster FUCO'!T23,"")</f>
        <v>0.97772029933454019</v>
      </c>
    </row>
    <row r="20" spans="1:7" x14ac:dyDescent="0.2">
      <c r="A20" s="5">
        <f t="shared" si="0"/>
        <v>19</v>
      </c>
      <c r="B20" s="6">
        <f>+[3]RESDIAFU!C25</f>
        <v>70.65625</v>
      </c>
      <c r="C20" s="7">
        <f>+[3]RESDIAFU!W25</f>
        <v>71.803333333333342</v>
      </c>
      <c r="D20" s="7">
        <f>+[3]RESDIAFU!L25</f>
        <v>34.875714285714288</v>
      </c>
      <c r="E20" s="7">
        <f>+[4]ene!B25</f>
        <v>26.841666666666669</v>
      </c>
      <c r="F20" s="11">
        <f>+[4]ene!C25</f>
        <v>24.758333333333329</v>
      </c>
      <c r="G20" s="10">
        <f>+IFERROR('[5]Blíster FUCO'!T24,"")</f>
        <v>0.97718647344158749</v>
      </c>
    </row>
    <row r="21" spans="1:7" x14ac:dyDescent="0.2">
      <c r="A21" s="5">
        <f t="shared" si="0"/>
        <v>20</v>
      </c>
      <c r="B21" s="6" t="str">
        <f>+[3]RESDIAFU!C26</f>
        <v/>
      </c>
      <c r="C21" s="7">
        <f>+[3]RESDIAFU!W26</f>
        <v>65.373333333333335</v>
      </c>
      <c r="D21" s="7">
        <f>+[3]RESDIAFU!L26</f>
        <v>34.747500000000002</v>
      </c>
      <c r="E21" s="7">
        <f>+[4]ene!B26</f>
        <v>26.429999999999996</v>
      </c>
      <c r="F21" s="11">
        <f>+[4]ene!C26</f>
        <v>24.87</v>
      </c>
      <c r="G21" s="10">
        <f>+IFERROR('[5]Blíster FUCO'!T25,"")</f>
        <v>0</v>
      </c>
    </row>
    <row r="22" spans="1:7" x14ac:dyDescent="0.2">
      <c r="A22" s="5">
        <f t="shared" si="0"/>
        <v>21</v>
      </c>
      <c r="B22" s="6" t="str">
        <f>+[3]RESDIAFU!C27</f>
        <v/>
      </c>
      <c r="C22" s="7">
        <f>+[3]RESDIAFU!W27</f>
        <v>69.365000000000009</v>
      </c>
      <c r="D22" s="7" t="str">
        <f>+[3]RESDIAFU!L27</f>
        <v/>
      </c>
      <c r="E22" s="7" t="str">
        <f>+[4]ene!B27</f>
        <v/>
      </c>
      <c r="F22" s="11" t="str">
        <f>+[4]ene!C27</f>
        <v/>
      </c>
      <c r="G22" s="10">
        <f>+IFERROR('[5]Blíster FUCO'!T26,"")</f>
        <v>0</v>
      </c>
    </row>
    <row r="23" spans="1:7" x14ac:dyDescent="0.2">
      <c r="A23" s="5">
        <f t="shared" si="0"/>
        <v>22</v>
      </c>
      <c r="B23" s="6">
        <f>+[3]RESDIAFU!C28</f>
        <v>73.06</v>
      </c>
      <c r="C23" s="7">
        <f>+[3]RESDIAFU!W28</f>
        <v>73.789999999999992</v>
      </c>
      <c r="D23" s="7">
        <f>+[3]RESDIAFU!L28</f>
        <v>34.191999999999993</v>
      </c>
      <c r="E23" s="7">
        <f>+[4]ene!B28</f>
        <v>26.066666666666666</v>
      </c>
      <c r="F23" s="11">
        <f>+[4]ene!C28</f>
        <v>24.97666666666667</v>
      </c>
      <c r="G23" s="10">
        <f>+IFERROR('[5]Blíster FUCO'!T27,"")</f>
        <v>0.97350475803910508</v>
      </c>
    </row>
    <row r="24" spans="1:7" x14ac:dyDescent="0.2">
      <c r="A24" s="5">
        <f t="shared" si="0"/>
        <v>23</v>
      </c>
      <c r="B24" s="6">
        <f>+[3]RESDIAFU!C29</f>
        <v>74.698333333333323</v>
      </c>
      <c r="C24" s="7">
        <f>+[3]RESDIAFU!W29</f>
        <v>74.448333333333338</v>
      </c>
      <c r="D24" s="7">
        <f>+[3]RESDIAFU!L29</f>
        <v>34.32</v>
      </c>
      <c r="E24" s="7">
        <f>+[4]ene!B29</f>
        <v>25.928333333333331</v>
      </c>
      <c r="F24" s="11">
        <f>+[4]ene!C29</f>
        <v>24.948333333333334</v>
      </c>
      <c r="G24" s="10">
        <f>+IFERROR('[5]Blíster FUCO'!T28,"")</f>
        <v>0.96764723580145018</v>
      </c>
    </row>
    <row r="25" spans="1:7" x14ac:dyDescent="0.2">
      <c r="A25" s="5">
        <f t="shared" si="0"/>
        <v>24</v>
      </c>
      <c r="B25" s="6">
        <f>+[3]RESDIAFU!C30</f>
        <v>72.984999999999999</v>
      </c>
      <c r="C25" s="7">
        <f>+[3]RESDIAFU!W30</f>
        <v>74.478333333333339</v>
      </c>
      <c r="D25" s="7">
        <f>+[3]RESDIAFU!L30</f>
        <v>35.535000000000004</v>
      </c>
      <c r="E25" s="7">
        <f>+[4]ene!B30</f>
        <v>25.879999999999995</v>
      </c>
      <c r="F25" s="11">
        <f>+[4]ene!C30</f>
        <v>25.031666666666666</v>
      </c>
      <c r="G25" s="10">
        <f>+IFERROR('[5]Blíster FUCO'!T29,"")</f>
        <v>0.97590505874703259</v>
      </c>
    </row>
    <row r="26" spans="1:7" x14ac:dyDescent="0.2">
      <c r="A26" s="5">
        <f t="shared" si="0"/>
        <v>25</v>
      </c>
      <c r="B26" s="6">
        <f>+[3]RESDIAFU!C31</f>
        <v>71.36</v>
      </c>
      <c r="C26" s="7">
        <f>+[3]RESDIAFU!W31</f>
        <v>72.14</v>
      </c>
      <c r="D26" s="7">
        <f>+[3]RESDIAFU!L31</f>
        <v>34.233333333333327</v>
      </c>
      <c r="E26" s="7">
        <f>+[4]ene!B31</f>
        <v>26.404999999999998</v>
      </c>
      <c r="F26" s="11">
        <f>+[4]ene!C31</f>
        <v>24.87</v>
      </c>
      <c r="G26" s="10">
        <f>+IFERROR('[5]Blíster FUCO'!T30,"")</f>
        <v>0.97388811367545691</v>
      </c>
    </row>
    <row r="27" spans="1:7" x14ac:dyDescent="0.2">
      <c r="A27" s="5">
        <f t="shared" si="0"/>
        <v>26</v>
      </c>
      <c r="B27" s="6">
        <f>+[3]RESDIAFU!C32</f>
        <v>74.089999999999989</v>
      </c>
      <c r="C27" s="7">
        <f>+[3]RESDIAFU!W32</f>
        <v>73.640000000000015</v>
      </c>
      <c r="D27" s="7">
        <f>+[3]RESDIAFU!L32</f>
        <v>35.965384615384615</v>
      </c>
      <c r="E27" s="7">
        <f>+[4]ene!B32</f>
        <v>26.796666666666667</v>
      </c>
      <c r="F27" s="11">
        <f>+[4]ene!C32</f>
        <v>24.701666666666664</v>
      </c>
      <c r="G27" s="10">
        <f>+IFERROR('[5]Blíster FUCO'!T31,"")</f>
        <v>0.97651161281693577</v>
      </c>
    </row>
    <row r="28" spans="1:7" x14ac:dyDescent="0.2">
      <c r="A28" s="5">
        <f t="shared" si="0"/>
        <v>27</v>
      </c>
      <c r="B28" s="6">
        <f>+[3]RESDIAFU!C33</f>
        <v>72.912500000000009</v>
      </c>
      <c r="C28" s="7">
        <f>+[3]RESDIAFU!W33</f>
        <v>71.738</v>
      </c>
      <c r="D28" s="7">
        <f>+[3]RESDIAFU!L33</f>
        <v>34.25</v>
      </c>
      <c r="E28" s="7">
        <f>+[4]ene!B33</f>
        <v>25.8</v>
      </c>
      <c r="F28" s="11">
        <f>+[4]ene!C33</f>
        <v>24.843333333333334</v>
      </c>
      <c r="G28" s="10">
        <f>+IFERROR('[5]Blíster FUCO'!T32,"")</f>
        <v>0.97791909849077807</v>
      </c>
    </row>
    <row r="29" spans="1:7" x14ac:dyDescent="0.2">
      <c r="A29" s="5">
        <f t="shared" si="0"/>
        <v>28</v>
      </c>
      <c r="B29" s="6">
        <f>+[3]RESDIAFU!C34</f>
        <v>72.081666666666663</v>
      </c>
      <c r="C29" s="7">
        <f>+[3]RESDIAFU!W34</f>
        <v>72.533333333333331</v>
      </c>
      <c r="D29" s="7">
        <f>+[3]RESDIAFU!L34</f>
        <v>34.557499999999997</v>
      </c>
      <c r="E29" s="7">
        <f>+[4]ene!B34</f>
        <v>27.087499999999999</v>
      </c>
      <c r="F29" s="11">
        <f>+[4]ene!C34</f>
        <v>24.282499999999999</v>
      </c>
      <c r="G29" s="10">
        <f>+IFERROR('[5]Blíster FUCO'!T33,"")</f>
        <v>0.97514013083438544</v>
      </c>
    </row>
    <row r="30" spans="1:7" x14ac:dyDescent="0.2">
      <c r="A30" s="5">
        <f t="shared" si="0"/>
        <v>29</v>
      </c>
      <c r="B30" s="6">
        <f>+[3]RESDIAFU!C35</f>
        <v>73.785999999999987</v>
      </c>
      <c r="C30" s="7">
        <f>+[3]RESDIAFU!W35</f>
        <v>62.793333333333329</v>
      </c>
      <c r="D30" s="7">
        <f>+[3]RESDIAFU!L35</f>
        <v>34.616</v>
      </c>
      <c r="E30" s="7">
        <f>+[4]ene!B35</f>
        <v>26.886000000000003</v>
      </c>
      <c r="F30" s="11">
        <f>+[4]ene!C35</f>
        <v>24.518000000000001</v>
      </c>
      <c r="G30" s="10">
        <f>+IFERROR('[5]Blíster FUCO'!T34,"")</f>
        <v>0.99024923687009969</v>
      </c>
    </row>
    <row r="31" spans="1:7" x14ac:dyDescent="0.2">
      <c r="A31" s="5">
        <f>+A30+1</f>
        <v>30</v>
      </c>
      <c r="B31" s="6">
        <f>+[3]RESDIAFU!C36</f>
        <v>67.89200000000001</v>
      </c>
      <c r="C31" s="7" t="str">
        <f>+[3]RESDIAFU!W36</f>
        <v/>
      </c>
      <c r="D31" s="7">
        <f>+[3]RESDIAFU!L36</f>
        <v>33.579333333333331</v>
      </c>
      <c r="E31" s="7">
        <f>+[4]ene!B36</f>
        <v>26.511666666666667</v>
      </c>
      <c r="F31" s="11">
        <f>+[4]ene!C36</f>
        <v>24.704999999999998</v>
      </c>
      <c r="G31" s="10" t="str">
        <f>+IFERROR('[5]Blíster FUCO'!T35,"")</f>
        <v/>
      </c>
    </row>
    <row r="32" spans="1:7" x14ac:dyDescent="0.2">
      <c r="A32" s="5">
        <f t="shared" si="0"/>
        <v>31</v>
      </c>
      <c r="B32" s="6">
        <f>+[3]RESDIAFU!C37</f>
        <v>68.952222222222218</v>
      </c>
      <c r="C32" s="7" t="str">
        <f>+[3]RESDIAFU!W37</f>
        <v/>
      </c>
      <c r="D32" s="7">
        <f>+[3]RESDIAFU!L37</f>
        <v>35.192142857142862</v>
      </c>
      <c r="E32" s="7">
        <f>+[4]ene!B37</f>
        <v>26.306666666666661</v>
      </c>
      <c r="F32" s="11">
        <f>+[4]ene!C37</f>
        <v>24.903333333333332</v>
      </c>
      <c r="G32" s="10" t="str">
        <f>+IFERROR('[5]Blíster FUCO'!T36,"")</f>
        <v/>
      </c>
    </row>
    <row r="33" spans="1:7" x14ac:dyDescent="0.2">
      <c r="A33" s="27" t="s">
        <v>31</v>
      </c>
      <c r="B33" s="28">
        <f>+AVERAGE(B2:B32)</f>
        <v>72.541358237547882</v>
      </c>
      <c r="C33" s="28">
        <f t="shared" ref="C33:D33" si="1">+AVERAGE(C2:C32)</f>
        <v>71.901827586206892</v>
      </c>
      <c r="D33" s="28">
        <f t="shared" si="1"/>
        <v>35.295153563103561</v>
      </c>
      <c r="E33" s="12"/>
      <c r="F33" s="12"/>
      <c r="G33" s="13"/>
    </row>
    <row r="34" spans="1:7" x14ac:dyDescent="0.2">
      <c r="B34" s="3"/>
    </row>
    <row r="35" spans="1:7" x14ac:dyDescent="0.2">
      <c r="B35" s="3"/>
    </row>
    <row r="36" spans="1:7" x14ac:dyDescent="0.2">
      <c r="B36" s="3"/>
    </row>
    <row r="37" spans="1:7" x14ac:dyDescent="0.2">
      <c r="B37" s="3"/>
    </row>
    <row r="38" spans="1:7" x14ac:dyDescent="0.2">
      <c r="B38" s="3"/>
    </row>
    <row r="39" spans="1:7" x14ac:dyDescent="0.2">
      <c r="B39" s="3"/>
    </row>
    <row r="40" spans="1:7" x14ac:dyDescent="0.2">
      <c r="B40" s="3"/>
    </row>
    <row r="41" spans="1:7" x14ac:dyDescent="0.2">
      <c r="B41" s="3"/>
    </row>
    <row r="42" spans="1:7" x14ac:dyDescent="0.2">
      <c r="B42" s="3"/>
    </row>
    <row r="43" spans="1:7" x14ac:dyDescent="0.2">
      <c r="B43" s="3"/>
    </row>
    <row r="44" spans="1:7" x14ac:dyDescent="0.2">
      <c r="B44" s="3"/>
    </row>
    <row r="45" spans="1:7" x14ac:dyDescent="0.2">
      <c r="B45" s="3"/>
    </row>
    <row r="46" spans="1:7" x14ac:dyDescent="0.2">
      <c r="B46" s="3"/>
    </row>
    <row r="47" spans="1:7" x14ac:dyDescent="0.2">
      <c r="B47" s="3"/>
    </row>
    <row r="48" spans="1:7" x14ac:dyDescent="0.2">
      <c r="B48" s="3"/>
    </row>
    <row r="49" spans="2:2" x14ac:dyDescent="0.2">
      <c r="B49" s="3"/>
    </row>
    <row r="50" spans="2:2" x14ac:dyDescent="0.2">
      <c r="B50" s="3"/>
    </row>
    <row r="51" spans="2:2" x14ac:dyDescent="0.2">
      <c r="B51" s="3"/>
    </row>
    <row r="52" spans="2:2" x14ac:dyDescent="0.2">
      <c r="B52" s="3"/>
    </row>
    <row r="53" spans="2:2" x14ac:dyDescent="0.2">
      <c r="B53" s="3"/>
    </row>
    <row r="54" spans="2:2" x14ac:dyDescent="0.2">
      <c r="B54" s="3"/>
    </row>
    <row r="55" spans="2:2" x14ac:dyDescent="0.2">
      <c r="B55" s="3"/>
    </row>
    <row r="56" spans="2:2" x14ac:dyDescent="0.2">
      <c r="B56" s="3"/>
    </row>
    <row r="57" spans="2:2" x14ac:dyDescent="0.2">
      <c r="B57" s="3"/>
    </row>
    <row r="58" spans="2:2" x14ac:dyDescent="0.2">
      <c r="B58" s="3"/>
    </row>
    <row r="59" spans="2:2" x14ac:dyDescent="0.2">
      <c r="B59" s="3"/>
    </row>
    <row r="60" spans="2:2" x14ac:dyDescent="0.2">
      <c r="B60" s="3"/>
    </row>
    <row r="61" spans="2:2" x14ac:dyDescent="0.2">
      <c r="B61" s="3"/>
    </row>
    <row r="62" spans="2:2" x14ac:dyDescent="0.2">
      <c r="B62" s="3"/>
    </row>
    <row r="63" spans="2:2" x14ac:dyDescent="0.2">
      <c r="B63" s="3"/>
    </row>
    <row r="64" spans="2:2" x14ac:dyDescent="0.2">
      <c r="B64" s="3"/>
    </row>
    <row r="65" spans="2:2" x14ac:dyDescent="0.2">
      <c r="B65" s="3"/>
    </row>
    <row r="66" spans="2:2" x14ac:dyDescent="0.2">
      <c r="B66" s="3"/>
    </row>
    <row r="67" spans="2:2" x14ac:dyDescent="0.2">
      <c r="B67" s="3"/>
    </row>
    <row r="68" spans="2:2" x14ac:dyDescent="0.2">
      <c r="B68" s="3"/>
    </row>
    <row r="69" spans="2:2" x14ac:dyDescent="0.2">
      <c r="B69" s="3"/>
    </row>
    <row r="70" spans="2:2" x14ac:dyDescent="0.2">
      <c r="B70" s="3"/>
    </row>
    <row r="71" spans="2:2" x14ac:dyDescent="0.2">
      <c r="B71" s="3"/>
    </row>
    <row r="72" spans="2:2" x14ac:dyDescent="0.2">
      <c r="B72" s="3"/>
    </row>
    <row r="73" spans="2:2" x14ac:dyDescent="0.2">
      <c r="B73" s="3"/>
    </row>
    <row r="74" spans="2:2" x14ac:dyDescent="0.2">
      <c r="B74" s="3"/>
    </row>
    <row r="75" spans="2:2" x14ac:dyDescent="0.2">
      <c r="B75" s="3"/>
    </row>
    <row r="76" spans="2:2" x14ac:dyDescent="0.2">
      <c r="B76" s="3"/>
    </row>
    <row r="77" spans="2:2" x14ac:dyDescent="0.2">
      <c r="B77" s="3"/>
    </row>
    <row r="78" spans="2:2" x14ac:dyDescent="0.2">
      <c r="B78" s="3"/>
    </row>
    <row r="79" spans="2:2" x14ac:dyDescent="0.2">
      <c r="B79" s="3"/>
    </row>
    <row r="80" spans="2:2" x14ac:dyDescent="0.2">
      <c r="B80" s="3"/>
    </row>
    <row r="81" spans="2:2" x14ac:dyDescent="0.2">
      <c r="B81" s="3"/>
    </row>
    <row r="82" spans="2:2" x14ac:dyDescent="0.2">
      <c r="B82" s="3"/>
    </row>
    <row r="83" spans="2:2" x14ac:dyDescent="0.2">
      <c r="B83" s="3"/>
    </row>
    <row r="84" spans="2:2" x14ac:dyDescent="0.2">
      <c r="B84" s="3"/>
    </row>
    <row r="85" spans="2:2" x14ac:dyDescent="0.2">
      <c r="B85" s="3"/>
    </row>
    <row r="86" spans="2:2" x14ac:dyDescent="0.2">
      <c r="B86" s="3"/>
    </row>
    <row r="87" spans="2:2" x14ac:dyDescent="0.2">
      <c r="B87" s="3"/>
    </row>
    <row r="88" spans="2:2" x14ac:dyDescent="0.2">
      <c r="B88" s="3"/>
    </row>
    <row r="89" spans="2:2" x14ac:dyDescent="0.2">
      <c r="B89" s="3"/>
    </row>
    <row r="90" spans="2:2" x14ac:dyDescent="0.2">
      <c r="B90" s="3"/>
    </row>
    <row r="91" spans="2:2" x14ac:dyDescent="0.2">
      <c r="B91" s="3"/>
    </row>
    <row r="92" spans="2:2" x14ac:dyDescent="0.2">
      <c r="B92" s="3"/>
    </row>
    <row r="93" spans="2:2" x14ac:dyDescent="0.2">
      <c r="B93" s="3"/>
    </row>
    <row r="94" spans="2:2" x14ac:dyDescent="0.2">
      <c r="B94" s="3"/>
    </row>
    <row r="95" spans="2:2" x14ac:dyDescent="0.2">
      <c r="B95" s="3"/>
    </row>
    <row r="96" spans="2:2" x14ac:dyDescent="0.2">
      <c r="B96" s="3"/>
    </row>
    <row r="97" spans="2:2" x14ac:dyDescent="0.2">
      <c r="B97" s="3"/>
    </row>
    <row r="98" spans="2:2" x14ac:dyDescent="0.2">
      <c r="B98" s="3"/>
    </row>
    <row r="99" spans="2:2" x14ac:dyDescent="0.2">
      <c r="B99" s="3"/>
    </row>
    <row r="100" spans="2:2" x14ac:dyDescent="0.2">
      <c r="B100" s="3"/>
    </row>
    <row r="101" spans="2:2" x14ac:dyDescent="0.2">
      <c r="B101" s="3"/>
    </row>
    <row r="102" spans="2:2" x14ac:dyDescent="0.2">
      <c r="B102" s="3"/>
    </row>
    <row r="103" spans="2:2" x14ac:dyDescent="0.2">
      <c r="B103" s="3"/>
    </row>
    <row r="104" spans="2:2" x14ac:dyDescent="0.2">
      <c r="B104" s="3"/>
    </row>
    <row r="105" spans="2:2" x14ac:dyDescent="0.2">
      <c r="B105" s="3"/>
    </row>
    <row r="106" spans="2:2" x14ac:dyDescent="0.2">
      <c r="B106" s="3"/>
    </row>
    <row r="107" spans="2:2" x14ac:dyDescent="0.2">
      <c r="B107" s="3"/>
    </row>
    <row r="108" spans="2:2" x14ac:dyDescent="0.2">
      <c r="B108" s="3"/>
    </row>
    <row r="109" spans="2:2" x14ac:dyDescent="0.2">
      <c r="B109" s="3"/>
    </row>
    <row r="110" spans="2:2" x14ac:dyDescent="0.2">
      <c r="B110" s="3"/>
    </row>
    <row r="111" spans="2:2" x14ac:dyDescent="0.2">
      <c r="B111" s="3"/>
    </row>
    <row r="112" spans="2:2" x14ac:dyDescent="0.2">
      <c r="B112" s="3"/>
    </row>
    <row r="113" spans="2:2" x14ac:dyDescent="0.2">
      <c r="B113" s="3"/>
    </row>
    <row r="114" spans="2:2" x14ac:dyDescent="0.2">
      <c r="B114" s="3"/>
    </row>
    <row r="115" spans="2:2" x14ac:dyDescent="0.2">
      <c r="B115" s="3"/>
    </row>
    <row r="116" spans="2:2" x14ac:dyDescent="0.2">
      <c r="B116" s="3"/>
    </row>
    <row r="117" spans="2:2" x14ac:dyDescent="0.2">
      <c r="B117" s="3"/>
    </row>
    <row r="118" spans="2:2" x14ac:dyDescent="0.2">
      <c r="B118" s="3"/>
    </row>
    <row r="119" spans="2:2" x14ac:dyDescent="0.2">
      <c r="B119" s="3"/>
    </row>
    <row r="120" spans="2:2" x14ac:dyDescent="0.2">
      <c r="B120" s="3"/>
    </row>
    <row r="121" spans="2:2" x14ac:dyDescent="0.2">
      <c r="B121" s="3"/>
    </row>
    <row r="122" spans="2:2" x14ac:dyDescent="0.2">
      <c r="B122" s="3"/>
    </row>
    <row r="123" spans="2:2" x14ac:dyDescent="0.2">
      <c r="B123" s="3"/>
    </row>
    <row r="124" spans="2:2" x14ac:dyDescent="0.2">
      <c r="B124" s="3"/>
    </row>
    <row r="125" spans="2:2" x14ac:dyDescent="0.2">
      <c r="B125" s="3"/>
    </row>
    <row r="126" spans="2:2" x14ac:dyDescent="0.2">
      <c r="B126" s="3"/>
    </row>
    <row r="127" spans="2:2" x14ac:dyDescent="0.2">
      <c r="B127" s="3"/>
    </row>
    <row r="128" spans="2:2" x14ac:dyDescent="0.2">
      <c r="B128" s="3"/>
    </row>
    <row r="129" spans="2:2" x14ac:dyDescent="0.2">
      <c r="B129" s="3"/>
    </row>
    <row r="130" spans="2:2" x14ac:dyDescent="0.2">
      <c r="B130" s="3"/>
    </row>
    <row r="131" spans="2:2" x14ac:dyDescent="0.2">
      <c r="B131" s="3"/>
    </row>
    <row r="132" spans="2:2" x14ac:dyDescent="0.2">
      <c r="B132" s="3"/>
    </row>
    <row r="133" spans="2:2" x14ac:dyDescent="0.2">
      <c r="B133" s="3"/>
    </row>
    <row r="134" spans="2:2" x14ac:dyDescent="0.2">
      <c r="B134" s="3"/>
    </row>
    <row r="135" spans="2:2" x14ac:dyDescent="0.2">
      <c r="B135" s="3"/>
    </row>
    <row r="136" spans="2:2" x14ac:dyDescent="0.2">
      <c r="B136" s="3"/>
    </row>
    <row r="137" spans="2:2" x14ac:dyDescent="0.2">
      <c r="B137" s="3"/>
    </row>
    <row r="138" spans="2:2" x14ac:dyDescent="0.2">
      <c r="B138" s="3"/>
    </row>
    <row r="139" spans="2:2" x14ac:dyDescent="0.2">
      <c r="B139" s="3"/>
    </row>
    <row r="140" spans="2:2" x14ac:dyDescent="0.2">
      <c r="B140" s="3"/>
    </row>
    <row r="141" spans="2:2" x14ac:dyDescent="0.2">
      <c r="B141" s="3"/>
    </row>
    <row r="142" spans="2:2" x14ac:dyDescent="0.2">
      <c r="B142" s="3"/>
    </row>
    <row r="143" spans="2:2" x14ac:dyDescent="0.2">
      <c r="B143" s="3"/>
    </row>
    <row r="144" spans="2:2" x14ac:dyDescent="0.2">
      <c r="B144" s="3"/>
    </row>
    <row r="145" spans="2:2" x14ac:dyDescent="0.2">
      <c r="B145" s="3"/>
    </row>
    <row r="146" spans="2:2" x14ac:dyDescent="0.2">
      <c r="B146" s="3"/>
    </row>
    <row r="147" spans="2:2" x14ac:dyDescent="0.2">
      <c r="B147" s="3"/>
    </row>
    <row r="148" spans="2:2" x14ac:dyDescent="0.2">
      <c r="B148" s="3"/>
    </row>
    <row r="149" spans="2:2" x14ac:dyDescent="0.2">
      <c r="B149" s="3"/>
    </row>
    <row r="150" spans="2:2" x14ac:dyDescent="0.2">
      <c r="B150" s="3"/>
    </row>
    <row r="151" spans="2:2" x14ac:dyDescent="0.2">
      <c r="B151" s="3"/>
    </row>
    <row r="152" spans="2:2" x14ac:dyDescent="0.2">
      <c r="B152" s="3"/>
    </row>
    <row r="153" spans="2:2" x14ac:dyDescent="0.2">
      <c r="B153" s="3"/>
    </row>
    <row r="154" spans="2:2" x14ac:dyDescent="0.2">
      <c r="B154" s="3"/>
    </row>
    <row r="155" spans="2:2" x14ac:dyDescent="0.2">
      <c r="B155" s="3"/>
    </row>
    <row r="156" spans="2:2" x14ac:dyDescent="0.2">
      <c r="B156" s="3"/>
    </row>
    <row r="157" spans="2:2" x14ac:dyDescent="0.2">
      <c r="B157" s="3"/>
    </row>
    <row r="158" spans="2:2" x14ac:dyDescent="0.2">
      <c r="B158" s="3"/>
    </row>
    <row r="159" spans="2:2" x14ac:dyDescent="0.2">
      <c r="B159" s="3"/>
    </row>
    <row r="160" spans="2:2" x14ac:dyDescent="0.2">
      <c r="B160" s="3"/>
    </row>
    <row r="161" spans="2:2" x14ac:dyDescent="0.2">
      <c r="B161" s="3"/>
    </row>
    <row r="162" spans="2:2" x14ac:dyDescent="0.2">
      <c r="B162" s="3"/>
    </row>
    <row r="163" spans="2:2" x14ac:dyDescent="0.2">
      <c r="B163" s="3"/>
    </row>
    <row r="164" spans="2:2" x14ac:dyDescent="0.2">
      <c r="B164" s="3"/>
    </row>
    <row r="165" spans="2:2" x14ac:dyDescent="0.2">
      <c r="B165" s="3"/>
    </row>
    <row r="166" spans="2:2" x14ac:dyDescent="0.2">
      <c r="B166" s="3"/>
    </row>
    <row r="167" spans="2:2" x14ac:dyDescent="0.2">
      <c r="B167" s="3"/>
    </row>
    <row r="168" spans="2:2" x14ac:dyDescent="0.2">
      <c r="B168" s="3"/>
    </row>
    <row r="169" spans="2:2" x14ac:dyDescent="0.2">
      <c r="B169" s="3"/>
    </row>
    <row r="170" spans="2:2" x14ac:dyDescent="0.2">
      <c r="B170" s="3"/>
    </row>
    <row r="171" spans="2:2" x14ac:dyDescent="0.2">
      <c r="B171" s="3"/>
    </row>
    <row r="172" spans="2:2" x14ac:dyDescent="0.2">
      <c r="B172" s="3"/>
    </row>
    <row r="173" spans="2:2" x14ac:dyDescent="0.2">
      <c r="B173" s="3"/>
    </row>
    <row r="174" spans="2:2" x14ac:dyDescent="0.2">
      <c r="B174" s="3"/>
    </row>
    <row r="175" spans="2:2" x14ac:dyDescent="0.2">
      <c r="B175" s="3"/>
    </row>
    <row r="176" spans="2:2" x14ac:dyDescent="0.2">
      <c r="B176" s="3"/>
    </row>
    <row r="177" spans="2:2" x14ac:dyDescent="0.2">
      <c r="B177" s="3"/>
    </row>
    <row r="178" spans="2:2" x14ac:dyDescent="0.2">
      <c r="B178" s="3"/>
    </row>
    <row r="179" spans="2:2" x14ac:dyDescent="0.2">
      <c r="B179" s="3"/>
    </row>
    <row r="180" spans="2:2" x14ac:dyDescent="0.2">
      <c r="B180" s="3"/>
    </row>
    <row r="181" spans="2:2" x14ac:dyDescent="0.2">
      <c r="B181" s="3"/>
    </row>
    <row r="182" spans="2:2" x14ac:dyDescent="0.2">
      <c r="B182" s="3"/>
    </row>
    <row r="183" spans="2:2" x14ac:dyDescent="0.2">
      <c r="B183" s="3"/>
    </row>
    <row r="184" spans="2:2" x14ac:dyDescent="0.2">
      <c r="B184" s="3"/>
    </row>
    <row r="185" spans="2:2" x14ac:dyDescent="0.2">
      <c r="B185" s="3"/>
    </row>
    <row r="186" spans="2:2" x14ac:dyDescent="0.2">
      <c r="B186" s="3"/>
    </row>
    <row r="187" spans="2:2" x14ac:dyDescent="0.2">
      <c r="B187" s="3"/>
    </row>
    <row r="188" spans="2:2" x14ac:dyDescent="0.2">
      <c r="B188" s="3"/>
    </row>
    <row r="189" spans="2:2" x14ac:dyDescent="0.2">
      <c r="B189" s="3"/>
    </row>
    <row r="190" spans="2:2" x14ac:dyDescent="0.2">
      <c r="B190" s="3"/>
    </row>
    <row r="191" spans="2:2" x14ac:dyDescent="0.2">
      <c r="B191" s="3"/>
    </row>
    <row r="192" spans="2:2" x14ac:dyDescent="0.2">
      <c r="B192" s="3"/>
    </row>
    <row r="193" spans="2:2" x14ac:dyDescent="0.2">
      <c r="B193" s="3"/>
    </row>
    <row r="194" spans="2:2" x14ac:dyDescent="0.2">
      <c r="B194" s="3"/>
    </row>
    <row r="195" spans="2:2" x14ac:dyDescent="0.2">
      <c r="B195" s="3"/>
    </row>
    <row r="196" spans="2:2" x14ac:dyDescent="0.2">
      <c r="B196" s="3"/>
    </row>
    <row r="197" spans="2:2" x14ac:dyDescent="0.2">
      <c r="B197" s="3"/>
    </row>
    <row r="198" spans="2:2" x14ac:dyDescent="0.2">
      <c r="B198" s="3"/>
    </row>
    <row r="199" spans="2:2" x14ac:dyDescent="0.2">
      <c r="B199" s="3"/>
    </row>
    <row r="200" spans="2:2" x14ac:dyDescent="0.2">
      <c r="B200" s="3"/>
    </row>
    <row r="201" spans="2:2" x14ac:dyDescent="0.2">
      <c r="B201" s="3"/>
    </row>
    <row r="202" spans="2:2" x14ac:dyDescent="0.2">
      <c r="B202" s="3"/>
    </row>
    <row r="203" spans="2:2" x14ac:dyDescent="0.2">
      <c r="B203" s="3"/>
    </row>
    <row r="204" spans="2:2" x14ac:dyDescent="0.2">
      <c r="B204" s="3"/>
    </row>
    <row r="205" spans="2:2" x14ac:dyDescent="0.2">
      <c r="B205" s="3"/>
    </row>
    <row r="206" spans="2:2" x14ac:dyDescent="0.2">
      <c r="B206" s="3"/>
    </row>
    <row r="207" spans="2:2" x14ac:dyDescent="0.2">
      <c r="B207" s="3"/>
    </row>
    <row r="208" spans="2:2" x14ac:dyDescent="0.2">
      <c r="B208" s="3"/>
    </row>
    <row r="209" spans="2:2" x14ac:dyDescent="0.2">
      <c r="B209" s="3"/>
    </row>
    <row r="210" spans="2:2" x14ac:dyDescent="0.2">
      <c r="B210" s="3"/>
    </row>
    <row r="211" spans="2:2" x14ac:dyDescent="0.2">
      <c r="B211" s="3"/>
    </row>
    <row r="212" spans="2:2" x14ac:dyDescent="0.2">
      <c r="B212" s="3"/>
    </row>
    <row r="213" spans="2:2" x14ac:dyDescent="0.2">
      <c r="B213" s="3"/>
    </row>
    <row r="214" spans="2:2" x14ac:dyDescent="0.2">
      <c r="B214" s="3"/>
    </row>
    <row r="215" spans="2:2" x14ac:dyDescent="0.2">
      <c r="B215" s="3"/>
    </row>
    <row r="216" spans="2:2" x14ac:dyDescent="0.2">
      <c r="B216" s="3"/>
    </row>
    <row r="217" spans="2:2" x14ac:dyDescent="0.2">
      <c r="B217" s="3"/>
    </row>
    <row r="218" spans="2:2" x14ac:dyDescent="0.2">
      <c r="B218" s="3"/>
    </row>
    <row r="219" spans="2:2" x14ac:dyDescent="0.2">
      <c r="B219" s="3"/>
    </row>
    <row r="220" spans="2:2" x14ac:dyDescent="0.2">
      <c r="B220" s="3"/>
    </row>
    <row r="221" spans="2:2" x14ac:dyDescent="0.2">
      <c r="B221" s="3"/>
    </row>
    <row r="222" spans="2:2" x14ac:dyDescent="0.2">
      <c r="B222" s="3"/>
    </row>
    <row r="223" spans="2:2" x14ac:dyDescent="0.2">
      <c r="B223" s="3"/>
    </row>
    <row r="224" spans="2:2" x14ac:dyDescent="0.2">
      <c r="B224" s="3"/>
    </row>
    <row r="225" spans="2:2" x14ac:dyDescent="0.2">
      <c r="B225" s="3"/>
    </row>
    <row r="226" spans="2:2" x14ac:dyDescent="0.2">
      <c r="B226" s="3"/>
    </row>
    <row r="227" spans="2:2" x14ac:dyDescent="0.2">
      <c r="B227" s="3"/>
    </row>
    <row r="228" spans="2:2" x14ac:dyDescent="0.2">
      <c r="B228" s="3"/>
    </row>
    <row r="229" spans="2:2" x14ac:dyDescent="0.2">
      <c r="B229" s="3"/>
    </row>
    <row r="230" spans="2:2" x14ac:dyDescent="0.2">
      <c r="B230" s="3"/>
    </row>
    <row r="231" spans="2:2" x14ac:dyDescent="0.2">
      <c r="B231" s="3"/>
    </row>
    <row r="232" spans="2:2" x14ac:dyDescent="0.2">
      <c r="B232" s="3"/>
    </row>
    <row r="233" spans="2:2" x14ac:dyDescent="0.2">
      <c r="B233" s="3"/>
    </row>
    <row r="234" spans="2:2" x14ac:dyDescent="0.2">
      <c r="B234" s="3"/>
    </row>
    <row r="235" spans="2:2" x14ac:dyDescent="0.2">
      <c r="B235" s="3"/>
    </row>
    <row r="236" spans="2:2" x14ac:dyDescent="0.2">
      <c r="B236" s="3"/>
    </row>
    <row r="237" spans="2:2" x14ac:dyDescent="0.2">
      <c r="B237" s="3"/>
    </row>
    <row r="238" spans="2:2" x14ac:dyDescent="0.2">
      <c r="B238" s="3"/>
    </row>
    <row r="239" spans="2:2" x14ac:dyDescent="0.2">
      <c r="B239" s="3"/>
    </row>
    <row r="240" spans="2:2" x14ac:dyDescent="0.2">
      <c r="B240" s="3"/>
    </row>
    <row r="241" spans="2:2" x14ac:dyDescent="0.2">
      <c r="B241" s="3"/>
    </row>
    <row r="242" spans="2:2" x14ac:dyDescent="0.2">
      <c r="B242" s="3"/>
    </row>
    <row r="243" spans="2:2" x14ac:dyDescent="0.2">
      <c r="B243" s="3"/>
    </row>
    <row r="244" spans="2:2" x14ac:dyDescent="0.2">
      <c r="B244" s="3"/>
    </row>
    <row r="245" spans="2:2" x14ac:dyDescent="0.2">
      <c r="B245" s="3"/>
    </row>
    <row r="246" spans="2:2" x14ac:dyDescent="0.2">
      <c r="B246" s="3"/>
    </row>
    <row r="247" spans="2:2" x14ac:dyDescent="0.2">
      <c r="B247" s="3"/>
    </row>
    <row r="248" spans="2:2" x14ac:dyDescent="0.2">
      <c r="B248" s="3"/>
    </row>
    <row r="249" spans="2:2" x14ac:dyDescent="0.2">
      <c r="B249" s="3"/>
    </row>
    <row r="250" spans="2:2" x14ac:dyDescent="0.2">
      <c r="B250" s="3"/>
    </row>
    <row r="251" spans="2:2" x14ac:dyDescent="0.2">
      <c r="B251" s="3"/>
    </row>
    <row r="252" spans="2:2" x14ac:dyDescent="0.2">
      <c r="B252" s="3"/>
    </row>
    <row r="253" spans="2:2" x14ac:dyDescent="0.2">
      <c r="B253" s="3"/>
    </row>
    <row r="254" spans="2:2" x14ac:dyDescent="0.2">
      <c r="B254" s="3"/>
    </row>
    <row r="255" spans="2:2" x14ac:dyDescent="0.2">
      <c r="B255" s="3"/>
    </row>
    <row r="256" spans="2:2" x14ac:dyDescent="0.2">
      <c r="B256" s="3"/>
    </row>
    <row r="257" spans="2:2" x14ac:dyDescent="0.2">
      <c r="B257" s="3"/>
    </row>
    <row r="258" spans="2:2" x14ac:dyDescent="0.2">
      <c r="B258" s="3"/>
    </row>
    <row r="259" spans="2:2" x14ac:dyDescent="0.2">
      <c r="B259" s="3"/>
    </row>
    <row r="260" spans="2:2" x14ac:dyDescent="0.2">
      <c r="B260" s="3"/>
    </row>
    <row r="261" spans="2:2" x14ac:dyDescent="0.2">
      <c r="B261" s="3"/>
    </row>
    <row r="262" spans="2:2" x14ac:dyDescent="0.2">
      <c r="B262" s="3"/>
    </row>
    <row r="263" spans="2:2" x14ac:dyDescent="0.2">
      <c r="B263" s="3"/>
    </row>
    <row r="264" spans="2:2" x14ac:dyDescent="0.2">
      <c r="B264" s="3"/>
    </row>
    <row r="265" spans="2:2" x14ac:dyDescent="0.2">
      <c r="B265" s="3"/>
    </row>
    <row r="266" spans="2:2" x14ac:dyDescent="0.2">
      <c r="B266" s="3"/>
    </row>
    <row r="267" spans="2:2" x14ac:dyDescent="0.2">
      <c r="B267" s="3"/>
    </row>
    <row r="268" spans="2:2" x14ac:dyDescent="0.2">
      <c r="B268" s="3"/>
    </row>
    <row r="269" spans="2:2" x14ac:dyDescent="0.2">
      <c r="B269" s="3"/>
    </row>
    <row r="270" spans="2:2" x14ac:dyDescent="0.2">
      <c r="B270" s="3"/>
    </row>
    <row r="271" spans="2:2" x14ac:dyDescent="0.2">
      <c r="B271" s="3"/>
    </row>
    <row r="272" spans="2:2" x14ac:dyDescent="0.2">
      <c r="B272" s="3"/>
    </row>
    <row r="273" spans="2:2" x14ac:dyDescent="0.2">
      <c r="B273" s="3"/>
    </row>
    <row r="274" spans="2:2" x14ac:dyDescent="0.2">
      <c r="B274" s="3"/>
    </row>
    <row r="275" spans="2:2" x14ac:dyDescent="0.2">
      <c r="B275" s="3"/>
    </row>
    <row r="276" spans="2:2" x14ac:dyDescent="0.2">
      <c r="B276" s="3"/>
    </row>
    <row r="277" spans="2:2" x14ac:dyDescent="0.2">
      <c r="B277" s="3"/>
    </row>
    <row r="278" spans="2:2" x14ac:dyDescent="0.2">
      <c r="B278" s="3"/>
    </row>
    <row r="279" spans="2:2" x14ac:dyDescent="0.2">
      <c r="B279" s="3"/>
    </row>
    <row r="280" spans="2:2" x14ac:dyDescent="0.2">
      <c r="B280" s="3"/>
    </row>
    <row r="281" spans="2:2" x14ac:dyDescent="0.2">
      <c r="B281" s="3"/>
    </row>
    <row r="282" spans="2:2" x14ac:dyDescent="0.2">
      <c r="B282" s="3"/>
    </row>
    <row r="283" spans="2:2" x14ac:dyDescent="0.2">
      <c r="B283" s="3"/>
    </row>
    <row r="284" spans="2:2" x14ac:dyDescent="0.2">
      <c r="B284" s="3"/>
    </row>
    <row r="285" spans="2:2" x14ac:dyDescent="0.2">
      <c r="B285" s="3"/>
    </row>
    <row r="286" spans="2:2" x14ac:dyDescent="0.2">
      <c r="B286" s="3"/>
    </row>
    <row r="287" spans="2:2" x14ac:dyDescent="0.2">
      <c r="B287" s="3"/>
    </row>
    <row r="288" spans="2:2" x14ac:dyDescent="0.2">
      <c r="B288" s="3"/>
    </row>
    <row r="289" spans="2:2" x14ac:dyDescent="0.2">
      <c r="B289" s="3"/>
    </row>
    <row r="290" spans="2:2" x14ac:dyDescent="0.2">
      <c r="B290" s="3"/>
    </row>
    <row r="291" spans="2:2" x14ac:dyDescent="0.2">
      <c r="B291" s="3"/>
    </row>
    <row r="292" spans="2:2" x14ac:dyDescent="0.2">
      <c r="B292" s="3"/>
    </row>
    <row r="293" spans="2:2" x14ac:dyDescent="0.2">
      <c r="B293" s="3"/>
    </row>
    <row r="294" spans="2:2" x14ac:dyDescent="0.2">
      <c r="B294" s="3"/>
    </row>
    <row r="295" spans="2:2" x14ac:dyDescent="0.2">
      <c r="B295" s="3"/>
    </row>
    <row r="296" spans="2:2" x14ac:dyDescent="0.2">
      <c r="B296" s="3"/>
    </row>
    <row r="297" spans="2:2" x14ac:dyDescent="0.2">
      <c r="B297" s="3"/>
    </row>
    <row r="298" spans="2:2" x14ac:dyDescent="0.2">
      <c r="B298" s="3"/>
    </row>
    <row r="299" spans="2:2" x14ac:dyDescent="0.2">
      <c r="B299" s="3"/>
    </row>
    <row r="300" spans="2:2" x14ac:dyDescent="0.2">
      <c r="B300" s="3"/>
    </row>
    <row r="301" spans="2:2" x14ac:dyDescent="0.2">
      <c r="B301" s="3"/>
    </row>
    <row r="302" spans="2:2" x14ac:dyDescent="0.2">
      <c r="B302" s="3"/>
    </row>
    <row r="303" spans="2:2" x14ac:dyDescent="0.2">
      <c r="B303" s="3"/>
    </row>
    <row r="304" spans="2:2" x14ac:dyDescent="0.2">
      <c r="B304" s="3"/>
    </row>
    <row r="305" spans="2:2" x14ac:dyDescent="0.2">
      <c r="B305" s="3"/>
    </row>
    <row r="306" spans="2:2" x14ac:dyDescent="0.2">
      <c r="B306" s="3"/>
    </row>
    <row r="307" spans="2:2" x14ac:dyDescent="0.2">
      <c r="B307" s="3"/>
    </row>
    <row r="308" spans="2:2" x14ac:dyDescent="0.2">
      <c r="B308" s="3"/>
    </row>
    <row r="309" spans="2:2" x14ac:dyDescent="0.2">
      <c r="B309" s="3"/>
    </row>
    <row r="310" spans="2:2" x14ac:dyDescent="0.2">
      <c r="B310" s="3"/>
    </row>
    <row r="311" spans="2:2" x14ac:dyDescent="0.2">
      <c r="B311" s="3"/>
    </row>
    <row r="312" spans="2:2" x14ac:dyDescent="0.2">
      <c r="B312" s="3"/>
    </row>
    <row r="313" spans="2:2" x14ac:dyDescent="0.2">
      <c r="B313" s="3"/>
    </row>
    <row r="314" spans="2:2" x14ac:dyDescent="0.2">
      <c r="B314" s="3"/>
    </row>
    <row r="315" spans="2:2" x14ac:dyDescent="0.2">
      <c r="B315" s="3"/>
    </row>
    <row r="316" spans="2:2" x14ac:dyDescent="0.2">
      <c r="B316" s="3"/>
    </row>
    <row r="317" spans="2:2" x14ac:dyDescent="0.2">
      <c r="B317" s="3"/>
    </row>
    <row r="318" spans="2:2" x14ac:dyDescent="0.2">
      <c r="B318" s="3"/>
    </row>
    <row r="319" spans="2:2" x14ac:dyDescent="0.2">
      <c r="B319" s="3"/>
    </row>
    <row r="320" spans="2:2" x14ac:dyDescent="0.2">
      <c r="B320" s="3"/>
    </row>
    <row r="321" spans="2:2" x14ac:dyDescent="0.2">
      <c r="B321" s="3"/>
    </row>
    <row r="322" spans="2:2" x14ac:dyDescent="0.2">
      <c r="B322" s="3"/>
    </row>
    <row r="323" spans="2:2" x14ac:dyDescent="0.2">
      <c r="B323" s="3"/>
    </row>
    <row r="324" spans="2:2" x14ac:dyDescent="0.2">
      <c r="B324" s="3"/>
    </row>
    <row r="325" spans="2:2" x14ac:dyDescent="0.2">
      <c r="B325" s="3"/>
    </row>
    <row r="326" spans="2:2" x14ac:dyDescent="0.2">
      <c r="B326" s="3"/>
    </row>
    <row r="327" spans="2:2" x14ac:dyDescent="0.2">
      <c r="B327" s="3"/>
    </row>
    <row r="328" spans="2:2" x14ac:dyDescent="0.2">
      <c r="B328" s="3"/>
    </row>
    <row r="329" spans="2:2" x14ac:dyDescent="0.2">
      <c r="B329" s="3"/>
    </row>
    <row r="330" spans="2:2" x14ac:dyDescent="0.2">
      <c r="B330" s="3"/>
    </row>
    <row r="331" spans="2:2" x14ac:dyDescent="0.2">
      <c r="B331" s="3"/>
    </row>
    <row r="332" spans="2:2" x14ac:dyDescent="0.2">
      <c r="B332" s="3"/>
    </row>
    <row r="333" spans="2:2" x14ac:dyDescent="0.2">
      <c r="B333" s="3"/>
    </row>
    <row r="334" spans="2:2" x14ac:dyDescent="0.2">
      <c r="B334" s="3"/>
    </row>
    <row r="335" spans="2:2" x14ac:dyDescent="0.2">
      <c r="B335" s="3"/>
    </row>
    <row r="336" spans="2:2" x14ac:dyDescent="0.2">
      <c r="B336" s="3"/>
    </row>
    <row r="337" spans="2:2" x14ac:dyDescent="0.2">
      <c r="B337" s="3"/>
    </row>
    <row r="338" spans="2:2" x14ac:dyDescent="0.2">
      <c r="B338" s="3"/>
    </row>
    <row r="339" spans="2:2" x14ac:dyDescent="0.2">
      <c r="B339" s="3"/>
    </row>
    <row r="340" spans="2:2" x14ac:dyDescent="0.2">
      <c r="B340" s="3"/>
    </row>
    <row r="341" spans="2:2" x14ac:dyDescent="0.2">
      <c r="B341" s="3"/>
    </row>
    <row r="342" spans="2:2" x14ac:dyDescent="0.2">
      <c r="B342" s="3"/>
    </row>
    <row r="343" spans="2:2" x14ac:dyDescent="0.2">
      <c r="B343" s="3"/>
    </row>
    <row r="344" spans="2:2" x14ac:dyDescent="0.2">
      <c r="B344" s="3"/>
    </row>
    <row r="345" spans="2:2" x14ac:dyDescent="0.2">
      <c r="B345" s="3"/>
    </row>
    <row r="346" spans="2:2" x14ac:dyDescent="0.2">
      <c r="B346" s="3"/>
    </row>
    <row r="347" spans="2:2" x14ac:dyDescent="0.2">
      <c r="B347" s="3"/>
    </row>
    <row r="348" spans="2:2" x14ac:dyDescent="0.2">
      <c r="B348" s="3"/>
    </row>
    <row r="349" spans="2:2" x14ac:dyDescent="0.2">
      <c r="B349" s="3"/>
    </row>
    <row r="350" spans="2:2" x14ac:dyDescent="0.2">
      <c r="B350" s="3"/>
    </row>
    <row r="351" spans="2:2" x14ac:dyDescent="0.2">
      <c r="B351" s="3"/>
    </row>
    <row r="352" spans="2:2" x14ac:dyDescent="0.2">
      <c r="B352" s="3"/>
    </row>
    <row r="353" spans="2:2" x14ac:dyDescent="0.2">
      <c r="B353" s="3"/>
    </row>
    <row r="354" spans="2:2" x14ac:dyDescent="0.2">
      <c r="B354" s="3"/>
    </row>
    <row r="355" spans="2:2" x14ac:dyDescent="0.2">
      <c r="B355" s="3"/>
    </row>
    <row r="356" spans="2:2" x14ac:dyDescent="0.2">
      <c r="B356" s="3"/>
    </row>
    <row r="357" spans="2:2" x14ac:dyDescent="0.2">
      <c r="B357" s="3"/>
    </row>
    <row r="358" spans="2:2" x14ac:dyDescent="0.2">
      <c r="B358" s="3"/>
    </row>
    <row r="359" spans="2:2" x14ac:dyDescent="0.2">
      <c r="B359" s="3"/>
    </row>
    <row r="360" spans="2:2" x14ac:dyDescent="0.2">
      <c r="B360" s="3"/>
    </row>
    <row r="361" spans="2:2" x14ac:dyDescent="0.2">
      <c r="B361" s="3"/>
    </row>
    <row r="362" spans="2:2" x14ac:dyDescent="0.2">
      <c r="B362" s="3"/>
    </row>
    <row r="363" spans="2:2" x14ac:dyDescent="0.2">
      <c r="B363" s="3"/>
    </row>
    <row r="364" spans="2:2" x14ac:dyDescent="0.2">
      <c r="B364" s="3"/>
    </row>
    <row r="365" spans="2:2" x14ac:dyDescent="0.2">
      <c r="B365" s="3"/>
    </row>
    <row r="366" spans="2:2" x14ac:dyDescent="0.2">
      <c r="B366" s="3"/>
    </row>
    <row r="367" spans="2:2" x14ac:dyDescent="0.2">
      <c r="B367" s="3"/>
    </row>
    <row r="368" spans="2:2" x14ac:dyDescent="0.2">
      <c r="B368" s="3"/>
    </row>
    <row r="369" spans="2:2" x14ac:dyDescent="0.2">
      <c r="B369" s="3"/>
    </row>
    <row r="370" spans="2:2" x14ac:dyDescent="0.2">
      <c r="B370" s="3"/>
    </row>
    <row r="371" spans="2:2" x14ac:dyDescent="0.2">
      <c r="B371" s="3"/>
    </row>
    <row r="372" spans="2:2" x14ac:dyDescent="0.2">
      <c r="B372" s="3"/>
    </row>
    <row r="373" spans="2:2" x14ac:dyDescent="0.2">
      <c r="B373" s="3"/>
    </row>
    <row r="374" spans="2:2" x14ac:dyDescent="0.2">
      <c r="B374" s="3"/>
    </row>
    <row r="375" spans="2:2" x14ac:dyDescent="0.2">
      <c r="B375" s="3"/>
    </row>
    <row r="376" spans="2:2" x14ac:dyDescent="0.2">
      <c r="B376" s="3"/>
    </row>
    <row r="377" spans="2:2" x14ac:dyDescent="0.2">
      <c r="B377" s="3"/>
    </row>
    <row r="378" spans="2:2" x14ac:dyDescent="0.2">
      <c r="B378" s="3"/>
    </row>
    <row r="379" spans="2:2" x14ac:dyDescent="0.2">
      <c r="B379" s="3"/>
    </row>
    <row r="380" spans="2:2" x14ac:dyDescent="0.2">
      <c r="B380" s="3"/>
    </row>
    <row r="381" spans="2:2" x14ac:dyDescent="0.2">
      <c r="B381" s="3"/>
    </row>
    <row r="382" spans="2:2" x14ac:dyDescent="0.2">
      <c r="B382" s="3"/>
    </row>
    <row r="383" spans="2:2" x14ac:dyDescent="0.2">
      <c r="B383" s="3"/>
    </row>
    <row r="384" spans="2:2" x14ac:dyDescent="0.2">
      <c r="B384" s="3"/>
    </row>
    <row r="385" spans="2:2" x14ac:dyDescent="0.2">
      <c r="B385" s="3"/>
    </row>
    <row r="386" spans="2:2" x14ac:dyDescent="0.2">
      <c r="B386" s="3"/>
    </row>
    <row r="387" spans="2:2" x14ac:dyDescent="0.2">
      <c r="B387" s="3"/>
    </row>
    <row r="388" spans="2:2" x14ac:dyDescent="0.2">
      <c r="B388" s="3"/>
    </row>
    <row r="389" spans="2:2" x14ac:dyDescent="0.2">
      <c r="B389" s="3"/>
    </row>
    <row r="390" spans="2:2" x14ac:dyDescent="0.2">
      <c r="B390" s="3"/>
    </row>
    <row r="391" spans="2:2" x14ac:dyDescent="0.2">
      <c r="B391" s="3"/>
    </row>
    <row r="392" spans="2:2" x14ac:dyDescent="0.2">
      <c r="B392" s="3"/>
    </row>
    <row r="393" spans="2:2" x14ac:dyDescent="0.2">
      <c r="B393" s="3"/>
    </row>
    <row r="394" spans="2:2" x14ac:dyDescent="0.2">
      <c r="B394" s="3"/>
    </row>
    <row r="395" spans="2:2" x14ac:dyDescent="0.2">
      <c r="B395" s="3"/>
    </row>
    <row r="396" spans="2:2" x14ac:dyDescent="0.2">
      <c r="B396" s="3"/>
    </row>
    <row r="397" spans="2:2" x14ac:dyDescent="0.2">
      <c r="B397" s="3"/>
    </row>
    <row r="398" spans="2:2" x14ac:dyDescent="0.2">
      <c r="B398" s="3"/>
    </row>
    <row r="399" spans="2:2" x14ac:dyDescent="0.2">
      <c r="B399" s="3"/>
    </row>
    <row r="400" spans="2:2" x14ac:dyDescent="0.2">
      <c r="B400" s="3"/>
    </row>
    <row r="401" spans="2:2" x14ac:dyDescent="0.2">
      <c r="B401" s="3"/>
    </row>
    <row r="402" spans="2:2" x14ac:dyDescent="0.2">
      <c r="B402" s="3"/>
    </row>
    <row r="403" spans="2:2" x14ac:dyDescent="0.2">
      <c r="B403" s="3"/>
    </row>
    <row r="404" spans="2:2" x14ac:dyDescent="0.2">
      <c r="B404" s="3"/>
    </row>
    <row r="405" spans="2:2" x14ac:dyDescent="0.2">
      <c r="B405" s="3"/>
    </row>
    <row r="406" spans="2:2" x14ac:dyDescent="0.2">
      <c r="B406" s="3"/>
    </row>
    <row r="407" spans="2:2" x14ac:dyDescent="0.2">
      <c r="B407" s="3"/>
    </row>
    <row r="408" spans="2:2" x14ac:dyDescent="0.2">
      <c r="B408" s="3"/>
    </row>
    <row r="409" spans="2:2" x14ac:dyDescent="0.2">
      <c r="B409" s="3"/>
    </row>
    <row r="410" spans="2:2" x14ac:dyDescent="0.2">
      <c r="B410" s="3"/>
    </row>
    <row r="411" spans="2:2" x14ac:dyDescent="0.2">
      <c r="B411" s="3"/>
    </row>
    <row r="412" spans="2:2" x14ac:dyDescent="0.2">
      <c r="B412" s="3"/>
    </row>
    <row r="413" spans="2:2" x14ac:dyDescent="0.2">
      <c r="B413" s="3"/>
    </row>
    <row r="414" spans="2:2" x14ac:dyDescent="0.2">
      <c r="B414" s="3"/>
    </row>
    <row r="415" spans="2:2" x14ac:dyDescent="0.2">
      <c r="B415" s="3"/>
    </row>
    <row r="416" spans="2:2" x14ac:dyDescent="0.2">
      <c r="B416" s="3"/>
    </row>
    <row r="417" spans="2:2" x14ac:dyDescent="0.2">
      <c r="B417" s="3"/>
    </row>
    <row r="418" spans="2:2" x14ac:dyDescent="0.2">
      <c r="B418" s="3"/>
    </row>
    <row r="419" spans="2:2" x14ac:dyDescent="0.2">
      <c r="B419" s="3"/>
    </row>
    <row r="420" spans="2:2" x14ac:dyDescent="0.2">
      <c r="B420" s="3"/>
    </row>
    <row r="421" spans="2:2" x14ac:dyDescent="0.2">
      <c r="B421" s="3"/>
    </row>
    <row r="422" spans="2:2" x14ac:dyDescent="0.2">
      <c r="B422" s="3"/>
    </row>
    <row r="423" spans="2:2" x14ac:dyDescent="0.2">
      <c r="B423" s="3"/>
    </row>
    <row r="424" spans="2:2" x14ac:dyDescent="0.2">
      <c r="B424" s="3"/>
    </row>
    <row r="425" spans="2:2" x14ac:dyDescent="0.2">
      <c r="B425" s="3"/>
    </row>
    <row r="426" spans="2:2" x14ac:dyDescent="0.2">
      <c r="B426" s="3"/>
    </row>
    <row r="427" spans="2:2" x14ac:dyDescent="0.2">
      <c r="B427" s="3"/>
    </row>
    <row r="428" spans="2:2" x14ac:dyDescent="0.2">
      <c r="B428" s="3"/>
    </row>
    <row r="429" spans="2:2" x14ac:dyDescent="0.2">
      <c r="B429" s="3"/>
    </row>
    <row r="430" spans="2:2" x14ac:dyDescent="0.2">
      <c r="B430" s="3"/>
    </row>
    <row r="431" spans="2:2" x14ac:dyDescent="0.2">
      <c r="B431" s="3"/>
    </row>
    <row r="432" spans="2:2" x14ac:dyDescent="0.2">
      <c r="B432" s="3"/>
    </row>
    <row r="433" spans="2:2" x14ac:dyDescent="0.2">
      <c r="B433" s="3"/>
    </row>
    <row r="434" spans="2:2" x14ac:dyDescent="0.2">
      <c r="B434" s="3"/>
    </row>
    <row r="435" spans="2:2" x14ac:dyDescent="0.2">
      <c r="B435" s="3"/>
    </row>
    <row r="436" spans="2:2" x14ac:dyDescent="0.2">
      <c r="B436" s="3"/>
    </row>
    <row r="437" spans="2:2" x14ac:dyDescent="0.2">
      <c r="B437" s="3"/>
    </row>
    <row r="438" spans="2:2" x14ac:dyDescent="0.2">
      <c r="B438" s="3"/>
    </row>
    <row r="439" spans="2:2" x14ac:dyDescent="0.2">
      <c r="B439" s="3"/>
    </row>
    <row r="440" spans="2:2" x14ac:dyDescent="0.2">
      <c r="B440" s="3"/>
    </row>
    <row r="441" spans="2:2" x14ac:dyDescent="0.2">
      <c r="B441" s="3"/>
    </row>
    <row r="442" spans="2:2" x14ac:dyDescent="0.2">
      <c r="B442" s="3"/>
    </row>
    <row r="443" spans="2:2" x14ac:dyDescent="0.2">
      <c r="B443" s="3"/>
    </row>
    <row r="444" spans="2:2" x14ac:dyDescent="0.2">
      <c r="B444" s="3"/>
    </row>
    <row r="445" spans="2:2" x14ac:dyDescent="0.2">
      <c r="B445" s="3"/>
    </row>
    <row r="446" spans="2:2" x14ac:dyDescent="0.2">
      <c r="B446" s="3"/>
    </row>
    <row r="447" spans="2:2" x14ac:dyDescent="0.2">
      <c r="B447" s="3"/>
    </row>
    <row r="448" spans="2:2" x14ac:dyDescent="0.2">
      <c r="B448" s="3"/>
    </row>
    <row r="449" spans="2:2" x14ac:dyDescent="0.2">
      <c r="B449" s="3"/>
    </row>
    <row r="450" spans="2:2" x14ac:dyDescent="0.2">
      <c r="B450" s="3"/>
    </row>
    <row r="451" spans="2:2" x14ac:dyDescent="0.2">
      <c r="B451" s="3"/>
    </row>
    <row r="452" spans="2:2" x14ac:dyDescent="0.2">
      <c r="B452" s="3"/>
    </row>
    <row r="453" spans="2:2" x14ac:dyDescent="0.2">
      <c r="B453" s="3"/>
    </row>
    <row r="454" spans="2:2" x14ac:dyDescent="0.2">
      <c r="B454" s="3"/>
    </row>
    <row r="455" spans="2:2" x14ac:dyDescent="0.2">
      <c r="B455" s="3"/>
    </row>
    <row r="456" spans="2:2" x14ac:dyDescent="0.2">
      <c r="B456" s="3"/>
    </row>
    <row r="457" spans="2:2" x14ac:dyDescent="0.2">
      <c r="B457" s="3"/>
    </row>
    <row r="458" spans="2:2" x14ac:dyDescent="0.2">
      <c r="B458" s="3"/>
    </row>
    <row r="459" spans="2:2" x14ac:dyDescent="0.2">
      <c r="B459" s="3"/>
    </row>
    <row r="460" spans="2:2" x14ac:dyDescent="0.2">
      <c r="B460" s="3"/>
    </row>
    <row r="461" spans="2:2" x14ac:dyDescent="0.2">
      <c r="B461" s="3"/>
    </row>
    <row r="462" spans="2:2" x14ac:dyDescent="0.2">
      <c r="B462" s="3"/>
    </row>
    <row r="463" spans="2:2" x14ac:dyDescent="0.2">
      <c r="B463" s="3"/>
    </row>
    <row r="464" spans="2:2" x14ac:dyDescent="0.2">
      <c r="B464" s="3"/>
    </row>
    <row r="465" spans="2:2" x14ac:dyDescent="0.2">
      <c r="B465" s="3"/>
    </row>
    <row r="466" spans="2:2" x14ac:dyDescent="0.2">
      <c r="B466" s="3"/>
    </row>
    <row r="467" spans="2:2" x14ac:dyDescent="0.2">
      <c r="B467" s="3"/>
    </row>
    <row r="468" spans="2:2" x14ac:dyDescent="0.2">
      <c r="B468" s="3"/>
    </row>
    <row r="469" spans="2:2" x14ac:dyDescent="0.2">
      <c r="B469" s="3"/>
    </row>
    <row r="470" spans="2:2" x14ac:dyDescent="0.2">
      <c r="B470" s="3"/>
    </row>
    <row r="471" spans="2:2" x14ac:dyDescent="0.2">
      <c r="B471" s="3"/>
    </row>
    <row r="472" spans="2:2" x14ac:dyDescent="0.2">
      <c r="B472" s="3"/>
    </row>
    <row r="473" spans="2:2" x14ac:dyDescent="0.2">
      <c r="B473" s="3"/>
    </row>
    <row r="474" spans="2:2" x14ac:dyDescent="0.2">
      <c r="B474" s="3"/>
    </row>
    <row r="475" spans="2:2" x14ac:dyDescent="0.2">
      <c r="B475" s="3"/>
    </row>
    <row r="476" spans="2:2" x14ac:dyDescent="0.2">
      <c r="B476" s="3"/>
    </row>
    <row r="477" spans="2:2" x14ac:dyDescent="0.2">
      <c r="B477" s="3"/>
    </row>
    <row r="478" spans="2:2" x14ac:dyDescent="0.2">
      <c r="B478" s="3"/>
    </row>
    <row r="479" spans="2:2" x14ac:dyDescent="0.2">
      <c r="B479" s="3"/>
    </row>
    <row r="480" spans="2:2" x14ac:dyDescent="0.2">
      <c r="B480" s="3"/>
    </row>
    <row r="481" spans="2:2" x14ac:dyDescent="0.2">
      <c r="B481" s="3"/>
    </row>
    <row r="482" spans="2:2" x14ac:dyDescent="0.2">
      <c r="B482" s="3"/>
    </row>
    <row r="483" spans="2:2" x14ac:dyDescent="0.2">
      <c r="B483" s="3"/>
    </row>
    <row r="484" spans="2:2" x14ac:dyDescent="0.2">
      <c r="B484" s="3"/>
    </row>
    <row r="485" spans="2:2" x14ac:dyDescent="0.2">
      <c r="B485" s="3"/>
    </row>
    <row r="486" spans="2:2" x14ac:dyDescent="0.2">
      <c r="B486" s="3"/>
    </row>
    <row r="487" spans="2:2" x14ac:dyDescent="0.2">
      <c r="B487" s="3"/>
    </row>
    <row r="488" spans="2:2" x14ac:dyDescent="0.2">
      <c r="B488" s="3"/>
    </row>
    <row r="489" spans="2:2" x14ac:dyDescent="0.2">
      <c r="B489" s="3"/>
    </row>
    <row r="490" spans="2:2" x14ac:dyDescent="0.2">
      <c r="B490" s="3"/>
    </row>
    <row r="491" spans="2:2" x14ac:dyDescent="0.2">
      <c r="B491" s="3"/>
    </row>
    <row r="492" spans="2:2" x14ac:dyDescent="0.2">
      <c r="B492" s="3"/>
    </row>
    <row r="493" spans="2:2" x14ac:dyDescent="0.2">
      <c r="B493" s="3"/>
    </row>
    <row r="494" spans="2:2" x14ac:dyDescent="0.2">
      <c r="B494" s="3"/>
    </row>
    <row r="495" spans="2:2" x14ac:dyDescent="0.2">
      <c r="B495" s="3"/>
    </row>
    <row r="496" spans="2:2" x14ac:dyDescent="0.2">
      <c r="B496" s="3"/>
    </row>
    <row r="497" spans="2:2" x14ac:dyDescent="0.2">
      <c r="B497" s="3"/>
    </row>
    <row r="498" spans="2:2" x14ac:dyDescent="0.2">
      <c r="B498" s="3"/>
    </row>
    <row r="499" spans="2:2" x14ac:dyDescent="0.2">
      <c r="B499" s="3"/>
    </row>
    <row r="500" spans="2:2" x14ac:dyDescent="0.2">
      <c r="B500" s="3"/>
    </row>
    <row r="501" spans="2:2" x14ac:dyDescent="0.2">
      <c r="B501" s="3"/>
    </row>
    <row r="502" spans="2:2" x14ac:dyDescent="0.2">
      <c r="B502" s="3"/>
    </row>
    <row r="503" spans="2:2" x14ac:dyDescent="0.2">
      <c r="B503" s="3"/>
    </row>
    <row r="504" spans="2:2" x14ac:dyDescent="0.2">
      <c r="B504" s="3"/>
    </row>
    <row r="505" spans="2:2" x14ac:dyDescent="0.2">
      <c r="B505" s="3"/>
    </row>
    <row r="506" spans="2:2" x14ac:dyDescent="0.2">
      <c r="B506" s="3"/>
    </row>
    <row r="507" spans="2:2" x14ac:dyDescent="0.2">
      <c r="B507" s="3"/>
    </row>
    <row r="508" spans="2:2" x14ac:dyDescent="0.2">
      <c r="B508" s="3"/>
    </row>
    <row r="509" spans="2:2" x14ac:dyDescent="0.2">
      <c r="B509" s="3"/>
    </row>
    <row r="510" spans="2:2" x14ac:dyDescent="0.2">
      <c r="B510" s="3"/>
    </row>
    <row r="511" spans="2:2" x14ac:dyDescent="0.2">
      <c r="B511" s="3"/>
    </row>
    <row r="512" spans="2:2" x14ac:dyDescent="0.2">
      <c r="B512" s="3"/>
    </row>
    <row r="513" spans="2:2" x14ac:dyDescent="0.2">
      <c r="B513" s="3"/>
    </row>
    <row r="514" spans="2:2" x14ac:dyDescent="0.2">
      <c r="B514" s="3"/>
    </row>
    <row r="515" spans="2:2" x14ac:dyDescent="0.2">
      <c r="B515" s="3"/>
    </row>
    <row r="516" spans="2:2" x14ac:dyDescent="0.2">
      <c r="B516" s="3"/>
    </row>
    <row r="517" spans="2:2" x14ac:dyDescent="0.2">
      <c r="B517" s="3"/>
    </row>
    <row r="518" spans="2:2" x14ac:dyDescent="0.2">
      <c r="B518" s="3"/>
    </row>
    <row r="519" spans="2:2" x14ac:dyDescent="0.2">
      <c r="B519" s="3"/>
    </row>
    <row r="520" spans="2:2" x14ac:dyDescent="0.2">
      <c r="B520" s="3"/>
    </row>
    <row r="521" spans="2:2" x14ac:dyDescent="0.2">
      <c r="B521" s="3"/>
    </row>
    <row r="522" spans="2:2" x14ac:dyDescent="0.2">
      <c r="B522" s="3"/>
    </row>
    <row r="523" spans="2:2" x14ac:dyDescent="0.2">
      <c r="B523" s="3"/>
    </row>
    <row r="524" spans="2:2" x14ac:dyDescent="0.2">
      <c r="B524" s="3"/>
    </row>
    <row r="525" spans="2:2" x14ac:dyDescent="0.2">
      <c r="B525" s="3"/>
    </row>
    <row r="526" spans="2:2" x14ac:dyDescent="0.2">
      <c r="B526" s="3"/>
    </row>
    <row r="527" spans="2:2" x14ac:dyDescent="0.2">
      <c r="B527" s="3"/>
    </row>
    <row r="528" spans="2:2" x14ac:dyDescent="0.2">
      <c r="B528" s="3"/>
    </row>
    <row r="529" spans="2:2" x14ac:dyDescent="0.2">
      <c r="B529" s="3"/>
    </row>
    <row r="530" spans="2:2" x14ac:dyDescent="0.2">
      <c r="B530" s="3"/>
    </row>
    <row r="531" spans="2:2" x14ac:dyDescent="0.2">
      <c r="B531" s="3"/>
    </row>
    <row r="532" spans="2:2" x14ac:dyDescent="0.2">
      <c r="B532" s="3"/>
    </row>
    <row r="533" spans="2:2" x14ac:dyDescent="0.2">
      <c r="B533" s="3"/>
    </row>
    <row r="534" spans="2:2" x14ac:dyDescent="0.2">
      <c r="B534" s="3"/>
    </row>
    <row r="535" spans="2:2" x14ac:dyDescent="0.2">
      <c r="B535" s="3"/>
    </row>
    <row r="536" spans="2:2" x14ac:dyDescent="0.2">
      <c r="B536" s="3"/>
    </row>
    <row r="537" spans="2:2" x14ac:dyDescent="0.2">
      <c r="B537" s="3"/>
    </row>
    <row r="538" spans="2:2" x14ac:dyDescent="0.2">
      <c r="B538" s="3"/>
    </row>
    <row r="539" spans="2:2" x14ac:dyDescent="0.2">
      <c r="B539" s="3"/>
    </row>
    <row r="540" spans="2:2" x14ac:dyDescent="0.2">
      <c r="B540" s="3"/>
    </row>
    <row r="541" spans="2:2" x14ac:dyDescent="0.2">
      <c r="B541" s="3"/>
    </row>
    <row r="542" spans="2:2" x14ac:dyDescent="0.2">
      <c r="B542" s="3"/>
    </row>
    <row r="543" spans="2:2" x14ac:dyDescent="0.2">
      <c r="B543" s="3"/>
    </row>
    <row r="544" spans="2:2" x14ac:dyDescent="0.2">
      <c r="B544" s="3"/>
    </row>
    <row r="545" spans="2:2" x14ac:dyDescent="0.2">
      <c r="B545" s="3"/>
    </row>
    <row r="546" spans="2:2" x14ac:dyDescent="0.2">
      <c r="B546" s="3"/>
    </row>
    <row r="547" spans="2:2" x14ac:dyDescent="0.2">
      <c r="B547" s="3"/>
    </row>
    <row r="548" spans="2:2" x14ac:dyDescent="0.2">
      <c r="B548" s="3"/>
    </row>
    <row r="549" spans="2:2" x14ac:dyDescent="0.2">
      <c r="B549" s="3"/>
    </row>
    <row r="550" spans="2:2" x14ac:dyDescent="0.2">
      <c r="B550" s="3"/>
    </row>
    <row r="551" spans="2:2" x14ac:dyDescent="0.2">
      <c r="B551" s="3"/>
    </row>
    <row r="552" spans="2:2" x14ac:dyDescent="0.2">
      <c r="B552" s="3"/>
    </row>
    <row r="553" spans="2:2" x14ac:dyDescent="0.2">
      <c r="B553" s="3"/>
    </row>
    <row r="554" spans="2:2" x14ac:dyDescent="0.2">
      <c r="B554" s="3"/>
    </row>
    <row r="555" spans="2:2" x14ac:dyDescent="0.2">
      <c r="B555" s="3"/>
    </row>
    <row r="556" spans="2:2" x14ac:dyDescent="0.2">
      <c r="B556" s="3"/>
    </row>
    <row r="557" spans="2:2" x14ac:dyDescent="0.2">
      <c r="B557" s="3"/>
    </row>
    <row r="558" spans="2:2" x14ac:dyDescent="0.2">
      <c r="B558" s="3"/>
    </row>
    <row r="559" spans="2:2" x14ac:dyDescent="0.2">
      <c r="B559" s="3"/>
    </row>
    <row r="560" spans="2:2" x14ac:dyDescent="0.2">
      <c r="B560" s="3"/>
    </row>
    <row r="561" spans="2:2" x14ac:dyDescent="0.2">
      <c r="B561" s="3"/>
    </row>
    <row r="562" spans="2:2" x14ac:dyDescent="0.2">
      <c r="B562" s="3"/>
    </row>
    <row r="563" spans="2:2" x14ac:dyDescent="0.2">
      <c r="B563" s="3"/>
    </row>
    <row r="564" spans="2:2" x14ac:dyDescent="0.2">
      <c r="B564" s="3"/>
    </row>
    <row r="565" spans="2:2" x14ac:dyDescent="0.2">
      <c r="B565" s="3"/>
    </row>
    <row r="566" spans="2:2" x14ac:dyDescent="0.2">
      <c r="B566" s="3"/>
    </row>
    <row r="567" spans="2:2" x14ac:dyDescent="0.2">
      <c r="B567" s="3"/>
    </row>
    <row r="568" spans="2:2" x14ac:dyDescent="0.2">
      <c r="B568" s="3"/>
    </row>
    <row r="569" spans="2:2" x14ac:dyDescent="0.2">
      <c r="B569" s="3"/>
    </row>
    <row r="570" spans="2:2" x14ac:dyDescent="0.2">
      <c r="B570" s="3"/>
    </row>
    <row r="571" spans="2:2" x14ac:dyDescent="0.2">
      <c r="B571" s="3"/>
    </row>
    <row r="572" spans="2:2" x14ac:dyDescent="0.2">
      <c r="B572" s="3"/>
    </row>
    <row r="573" spans="2:2" x14ac:dyDescent="0.2">
      <c r="B573" s="3"/>
    </row>
    <row r="574" spans="2:2" x14ac:dyDescent="0.2">
      <c r="B574" s="3"/>
    </row>
    <row r="575" spans="2:2" x14ac:dyDescent="0.2">
      <c r="B575" s="3"/>
    </row>
    <row r="576" spans="2:2" x14ac:dyDescent="0.2">
      <c r="B576" s="3"/>
    </row>
    <row r="577" spans="2:2" x14ac:dyDescent="0.2">
      <c r="B577" s="3"/>
    </row>
    <row r="578" spans="2:2" x14ac:dyDescent="0.2">
      <c r="B578" s="3"/>
    </row>
    <row r="579" spans="2:2" x14ac:dyDescent="0.2">
      <c r="B579" s="3"/>
    </row>
    <row r="580" spans="2:2" x14ac:dyDescent="0.2">
      <c r="B580" s="3"/>
    </row>
    <row r="581" spans="2:2" x14ac:dyDescent="0.2">
      <c r="B581" s="3"/>
    </row>
    <row r="582" spans="2:2" x14ac:dyDescent="0.2">
      <c r="B582" s="3"/>
    </row>
    <row r="583" spans="2:2" x14ac:dyDescent="0.2">
      <c r="B583" s="3"/>
    </row>
    <row r="584" spans="2:2" x14ac:dyDescent="0.2">
      <c r="B584" s="3"/>
    </row>
    <row r="585" spans="2:2" x14ac:dyDescent="0.2">
      <c r="B585" s="3"/>
    </row>
    <row r="586" spans="2:2" x14ac:dyDescent="0.2">
      <c r="B586" s="3"/>
    </row>
    <row r="587" spans="2:2" x14ac:dyDescent="0.2">
      <c r="B587" s="3"/>
    </row>
    <row r="588" spans="2:2" x14ac:dyDescent="0.2">
      <c r="B588" s="3"/>
    </row>
    <row r="589" spans="2:2" x14ac:dyDescent="0.2">
      <c r="B589" s="3"/>
    </row>
    <row r="590" spans="2:2" x14ac:dyDescent="0.2">
      <c r="B590" s="3"/>
    </row>
    <row r="591" spans="2:2" x14ac:dyDescent="0.2">
      <c r="B591" s="3"/>
    </row>
    <row r="592" spans="2:2" x14ac:dyDescent="0.2">
      <c r="B592" s="3"/>
    </row>
    <row r="593" spans="2:2" x14ac:dyDescent="0.2">
      <c r="B593" s="3"/>
    </row>
    <row r="594" spans="2:2" x14ac:dyDescent="0.2">
      <c r="B594" s="3"/>
    </row>
    <row r="595" spans="2:2" x14ac:dyDescent="0.2">
      <c r="B595" s="3"/>
    </row>
    <row r="596" spans="2:2" x14ac:dyDescent="0.2">
      <c r="B596" s="3"/>
    </row>
    <row r="597" spans="2:2" x14ac:dyDescent="0.2">
      <c r="B597" s="3"/>
    </row>
    <row r="598" spans="2:2" x14ac:dyDescent="0.2">
      <c r="B598" s="3"/>
    </row>
    <row r="599" spans="2:2" x14ac:dyDescent="0.2">
      <c r="B599" s="3"/>
    </row>
    <row r="600" spans="2:2" x14ac:dyDescent="0.2">
      <c r="B600" s="3"/>
    </row>
    <row r="601" spans="2:2" x14ac:dyDescent="0.2">
      <c r="B601" s="3"/>
    </row>
    <row r="602" spans="2:2" x14ac:dyDescent="0.2">
      <c r="B602" s="3"/>
    </row>
    <row r="603" spans="2:2" x14ac:dyDescent="0.2">
      <c r="B603" s="3"/>
    </row>
    <row r="604" spans="2:2" x14ac:dyDescent="0.2">
      <c r="B604" s="3"/>
    </row>
    <row r="605" spans="2:2" x14ac:dyDescent="0.2">
      <c r="B605" s="3"/>
    </row>
    <row r="606" spans="2:2" x14ac:dyDescent="0.2">
      <c r="B606" s="3"/>
    </row>
    <row r="607" spans="2:2" x14ac:dyDescent="0.2">
      <c r="B607" s="3"/>
    </row>
    <row r="608" spans="2:2" x14ac:dyDescent="0.2">
      <c r="B608" s="3"/>
    </row>
    <row r="609" spans="2:2" x14ac:dyDescent="0.2">
      <c r="B609" s="3"/>
    </row>
    <row r="610" spans="2:2" x14ac:dyDescent="0.2">
      <c r="B610" s="3"/>
    </row>
    <row r="611" spans="2:2" x14ac:dyDescent="0.2">
      <c r="B611" s="3"/>
    </row>
    <row r="612" spans="2:2" x14ac:dyDescent="0.2">
      <c r="B612" s="3"/>
    </row>
    <row r="613" spans="2:2" x14ac:dyDescent="0.2">
      <c r="B613" s="3"/>
    </row>
    <row r="614" spans="2:2" x14ac:dyDescent="0.2">
      <c r="B614" s="3"/>
    </row>
    <row r="615" spans="2:2" x14ac:dyDescent="0.2">
      <c r="B615" s="3"/>
    </row>
    <row r="616" spans="2:2" x14ac:dyDescent="0.2">
      <c r="B616" s="3"/>
    </row>
    <row r="617" spans="2:2" x14ac:dyDescent="0.2">
      <c r="B617" s="3"/>
    </row>
    <row r="618" spans="2:2" x14ac:dyDescent="0.2">
      <c r="B618" s="3"/>
    </row>
    <row r="619" spans="2:2" x14ac:dyDescent="0.2">
      <c r="B619" s="3"/>
    </row>
    <row r="620" spans="2:2" x14ac:dyDescent="0.2">
      <c r="B620" s="3"/>
    </row>
    <row r="621" spans="2:2" x14ac:dyDescent="0.2">
      <c r="B621" s="3"/>
    </row>
    <row r="622" spans="2:2" x14ac:dyDescent="0.2">
      <c r="B622" s="3"/>
    </row>
    <row r="623" spans="2:2" x14ac:dyDescent="0.2">
      <c r="B623" s="3"/>
    </row>
    <row r="624" spans="2:2" x14ac:dyDescent="0.2">
      <c r="B624" s="3"/>
    </row>
    <row r="625" spans="2:2" x14ac:dyDescent="0.2">
      <c r="B625" s="3"/>
    </row>
    <row r="626" spans="2:2" x14ac:dyDescent="0.2">
      <c r="B626" s="3"/>
    </row>
    <row r="627" spans="2:2" x14ac:dyDescent="0.2">
      <c r="B627" s="3"/>
    </row>
    <row r="628" spans="2:2" x14ac:dyDescent="0.2">
      <c r="B628" s="3"/>
    </row>
    <row r="629" spans="2:2" x14ac:dyDescent="0.2">
      <c r="B629" s="3"/>
    </row>
    <row r="630" spans="2:2" x14ac:dyDescent="0.2">
      <c r="B630" s="3"/>
    </row>
    <row r="631" spans="2:2" x14ac:dyDescent="0.2">
      <c r="B631" s="3"/>
    </row>
    <row r="632" spans="2:2" x14ac:dyDescent="0.2">
      <c r="B632" s="3"/>
    </row>
    <row r="633" spans="2:2" x14ac:dyDescent="0.2">
      <c r="B633" s="3"/>
    </row>
    <row r="634" spans="2:2" x14ac:dyDescent="0.2">
      <c r="B634" s="3"/>
    </row>
    <row r="635" spans="2:2" x14ac:dyDescent="0.2">
      <c r="B635" s="3"/>
    </row>
    <row r="636" spans="2:2" x14ac:dyDescent="0.2">
      <c r="B636" s="3"/>
    </row>
    <row r="637" spans="2:2" x14ac:dyDescent="0.2">
      <c r="B637" s="3"/>
    </row>
    <row r="638" spans="2:2" x14ac:dyDescent="0.2">
      <c r="B638" s="3"/>
    </row>
    <row r="639" spans="2:2" x14ac:dyDescent="0.2">
      <c r="B639" s="3"/>
    </row>
    <row r="640" spans="2:2" x14ac:dyDescent="0.2">
      <c r="B640" s="3"/>
    </row>
    <row r="641" spans="2:2" x14ac:dyDescent="0.2">
      <c r="B641" s="3"/>
    </row>
    <row r="642" spans="2:2" x14ac:dyDescent="0.2">
      <c r="B642" s="3"/>
    </row>
    <row r="643" spans="2:2" x14ac:dyDescent="0.2">
      <c r="B643" s="3"/>
    </row>
    <row r="644" spans="2:2" x14ac:dyDescent="0.2">
      <c r="B644" s="3"/>
    </row>
    <row r="645" spans="2:2" x14ac:dyDescent="0.2">
      <c r="B645" s="3"/>
    </row>
    <row r="646" spans="2:2" x14ac:dyDescent="0.2">
      <c r="B646" s="3"/>
    </row>
    <row r="647" spans="2:2" x14ac:dyDescent="0.2">
      <c r="B647" s="3"/>
    </row>
    <row r="648" spans="2:2" x14ac:dyDescent="0.2">
      <c r="B648" s="3"/>
    </row>
    <row r="649" spans="2:2" x14ac:dyDescent="0.2">
      <c r="B649" s="3"/>
    </row>
    <row r="650" spans="2:2" x14ac:dyDescent="0.2">
      <c r="B650" s="3"/>
    </row>
    <row r="651" spans="2:2" x14ac:dyDescent="0.2">
      <c r="B651" s="3"/>
    </row>
    <row r="652" spans="2:2" x14ac:dyDescent="0.2">
      <c r="B652" s="3"/>
    </row>
    <row r="653" spans="2:2" x14ac:dyDescent="0.2">
      <c r="B653" s="3"/>
    </row>
    <row r="654" spans="2:2" x14ac:dyDescent="0.2">
      <c r="B654" s="3"/>
    </row>
    <row r="655" spans="2:2" x14ac:dyDescent="0.2">
      <c r="B655" s="3"/>
    </row>
    <row r="656" spans="2:2" x14ac:dyDescent="0.2">
      <c r="B656" s="3"/>
    </row>
    <row r="657" spans="2:2" x14ac:dyDescent="0.2">
      <c r="B657" s="3"/>
    </row>
    <row r="658" spans="2:2" x14ac:dyDescent="0.2">
      <c r="B658" s="3"/>
    </row>
    <row r="659" spans="2:2" x14ac:dyDescent="0.2">
      <c r="B659" s="3"/>
    </row>
    <row r="660" spans="2:2" x14ac:dyDescent="0.2">
      <c r="B660" s="3"/>
    </row>
    <row r="661" spans="2:2" x14ac:dyDescent="0.2">
      <c r="B661" s="3"/>
    </row>
    <row r="662" spans="2:2" x14ac:dyDescent="0.2">
      <c r="B662" s="3"/>
    </row>
    <row r="663" spans="2:2" x14ac:dyDescent="0.2">
      <c r="B663" s="3"/>
    </row>
    <row r="664" spans="2:2" x14ac:dyDescent="0.2">
      <c r="B664" s="3"/>
    </row>
    <row r="665" spans="2:2" x14ac:dyDescent="0.2">
      <c r="B665" s="3"/>
    </row>
    <row r="666" spans="2:2" x14ac:dyDescent="0.2">
      <c r="B666" s="3"/>
    </row>
    <row r="667" spans="2:2" x14ac:dyDescent="0.2">
      <c r="B667" s="3"/>
    </row>
    <row r="668" spans="2:2" x14ac:dyDescent="0.2">
      <c r="B668" s="3"/>
    </row>
    <row r="669" spans="2:2" x14ac:dyDescent="0.2">
      <c r="B669" s="3"/>
    </row>
    <row r="670" spans="2:2" x14ac:dyDescent="0.2">
      <c r="B670" s="3"/>
    </row>
    <row r="671" spans="2:2" x14ac:dyDescent="0.2">
      <c r="B671" s="3"/>
    </row>
    <row r="672" spans="2:2" x14ac:dyDescent="0.2">
      <c r="B672" s="3"/>
    </row>
    <row r="673" spans="2:2" x14ac:dyDescent="0.2">
      <c r="B673" s="3"/>
    </row>
    <row r="674" spans="2:2" x14ac:dyDescent="0.2">
      <c r="B674" s="3"/>
    </row>
    <row r="675" spans="2:2" x14ac:dyDescent="0.2">
      <c r="B675" s="3"/>
    </row>
    <row r="676" spans="2:2" x14ac:dyDescent="0.2">
      <c r="B676" s="3"/>
    </row>
    <row r="677" spans="2:2" x14ac:dyDescent="0.2">
      <c r="B677" s="3"/>
    </row>
    <row r="678" spans="2:2" x14ac:dyDescent="0.2">
      <c r="B678" s="3"/>
    </row>
    <row r="679" spans="2:2" x14ac:dyDescent="0.2">
      <c r="B679" s="3"/>
    </row>
    <row r="680" spans="2:2" x14ac:dyDescent="0.2">
      <c r="B680" s="3"/>
    </row>
    <row r="681" spans="2:2" x14ac:dyDescent="0.2">
      <c r="B681" s="3"/>
    </row>
    <row r="682" spans="2:2" x14ac:dyDescent="0.2">
      <c r="B682" s="3"/>
    </row>
    <row r="683" spans="2:2" x14ac:dyDescent="0.2">
      <c r="B683" s="3"/>
    </row>
    <row r="684" spans="2:2" x14ac:dyDescent="0.2">
      <c r="B684" s="3"/>
    </row>
    <row r="685" spans="2:2" x14ac:dyDescent="0.2">
      <c r="B685" s="3"/>
    </row>
    <row r="686" spans="2:2" x14ac:dyDescent="0.2">
      <c r="B686" s="3"/>
    </row>
    <row r="687" spans="2:2" x14ac:dyDescent="0.2">
      <c r="B687" s="3"/>
    </row>
    <row r="688" spans="2:2" x14ac:dyDescent="0.2">
      <c r="B688" s="3"/>
    </row>
    <row r="689" spans="2:2" x14ac:dyDescent="0.2">
      <c r="B689" s="3"/>
    </row>
    <row r="690" spans="2:2" x14ac:dyDescent="0.2">
      <c r="B690" s="3"/>
    </row>
    <row r="691" spans="2:2" x14ac:dyDescent="0.2">
      <c r="B691" s="3"/>
    </row>
    <row r="692" spans="2:2" x14ac:dyDescent="0.2">
      <c r="B692" s="3"/>
    </row>
    <row r="693" spans="2:2" x14ac:dyDescent="0.2">
      <c r="B693" s="3"/>
    </row>
    <row r="694" spans="2:2" x14ac:dyDescent="0.2">
      <c r="B694" s="3"/>
    </row>
    <row r="695" spans="2:2" x14ac:dyDescent="0.2">
      <c r="B695" s="3"/>
    </row>
    <row r="696" spans="2:2" x14ac:dyDescent="0.2">
      <c r="B696" s="3"/>
    </row>
    <row r="697" spans="2:2" x14ac:dyDescent="0.2">
      <c r="B697" s="3"/>
    </row>
    <row r="698" spans="2:2" x14ac:dyDescent="0.2">
      <c r="B698" s="3"/>
    </row>
    <row r="699" spans="2:2" x14ac:dyDescent="0.2">
      <c r="B699" s="3"/>
    </row>
    <row r="700" spans="2:2" x14ac:dyDescent="0.2">
      <c r="B700" s="3"/>
    </row>
    <row r="701" spans="2:2" x14ac:dyDescent="0.2">
      <c r="B701" s="3"/>
    </row>
    <row r="702" spans="2:2" x14ac:dyDescent="0.2">
      <c r="B702" s="3"/>
    </row>
    <row r="703" spans="2:2" x14ac:dyDescent="0.2">
      <c r="B703" s="3"/>
    </row>
    <row r="704" spans="2:2" x14ac:dyDescent="0.2">
      <c r="B704" s="3"/>
    </row>
    <row r="705" spans="2:2" x14ac:dyDescent="0.2">
      <c r="B705" s="3"/>
    </row>
    <row r="706" spans="2:2" x14ac:dyDescent="0.2">
      <c r="B706" s="3"/>
    </row>
    <row r="707" spans="2:2" x14ac:dyDescent="0.2">
      <c r="B707" s="3"/>
    </row>
    <row r="708" spans="2:2" x14ac:dyDescent="0.2">
      <c r="B708" s="3"/>
    </row>
    <row r="709" spans="2:2" x14ac:dyDescent="0.2">
      <c r="B709" s="3"/>
    </row>
    <row r="710" spans="2:2" x14ac:dyDescent="0.2">
      <c r="B710" s="3"/>
    </row>
    <row r="711" spans="2:2" x14ac:dyDescent="0.2">
      <c r="B711" s="3"/>
    </row>
    <row r="712" spans="2:2" x14ac:dyDescent="0.2">
      <c r="B712" s="3"/>
    </row>
    <row r="713" spans="2:2" x14ac:dyDescent="0.2">
      <c r="B713" s="3"/>
    </row>
    <row r="714" spans="2:2" x14ac:dyDescent="0.2">
      <c r="B714" s="3"/>
    </row>
    <row r="715" spans="2:2" x14ac:dyDescent="0.2">
      <c r="B715" s="3"/>
    </row>
    <row r="716" spans="2:2" x14ac:dyDescent="0.2">
      <c r="B716" s="3"/>
    </row>
    <row r="717" spans="2:2" x14ac:dyDescent="0.2">
      <c r="B717" s="3"/>
    </row>
    <row r="718" spans="2:2" x14ac:dyDescent="0.2">
      <c r="B718" s="3"/>
    </row>
    <row r="719" spans="2:2" x14ac:dyDescent="0.2">
      <c r="B719" s="3"/>
    </row>
    <row r="720" spans="2:2" x14ac:dyDescent="0.2">
      <c r="B720" s="3"/>
    </row>
    <row r="721" spans="2:2" x14ac:dyDescent="0.2">
      <c r="B721" s="3"/>
    </row>
    <row r="722" spans="2:2" x14ac:dyDescent="0.2">
      <c r="B722" s="3"/>
    </row>
    <row r="723" spans="2:2" x14ac:dyDescent="0.2">
      <c r="B723" s="3"/>
    </row>
    <row r="724" spans="2:2" x14ac:dyDescent="0.2">
      <c r="B724" s="3"/>
    </row>
    <row r="725" spans="2:2" x14ac:dyDescent="0.2">
      <c r="B725" s="3"/>
    </row>
    <row r="726" spans="2:2" x14ac:dyDescent="0.2">
      <c r="B726" s="3"/>
    </row>
    <row r="727" spans="2:2" x14ac:dyDescent="0.2">
      <c r="B727" s="3"/>
    </row>
    <row r="728" spans="2:2" x14ac:dyDescent="0.2">
      <c r="B728" s="3"/>
    </row>
    <row r="729" spans="2:2" x14ac:dyDescent="0.2">
      <c r="B729" s="3"/>
    </row>
    <row r="730" spans="2:2" x14ac:dyDescent="0.2">
      <c r="B730" s="3"/>
    </row>
    <row r="731" spans="2:2" x14ac:dyDescent="0.2">
      <c r="B731" s="3"/>
    </row>
    <row r="732" spans="2:2" x14ac:dyDescent="0.2">
      <c r="B732" s="3"/>
    </row>
    <row r="733" spans="2:2" x14ac:dyDescent="0.2">
      <c r="B733" s="3"/>
    </row>
    <row r="734" spans="2:2" x14ac:dyDescent="0.2">
      <c r="B734" s="3"/>
    </row>
    <row r="735" spans="2:2" x14ac:dyDescent="0.2">
      <c r="B735" s="3"/>
    </row>
    <row r="736" spans="2:2" x14ac:dyDescent="0.2">
      <c r="B736" s="3"/>
    </row>
    <row r="737" spans="2:2" x14ac:dyDescent="0.2">
      <c r="B737" s="3"/>
    </row>
    <row r="738" spans="2:2" x14ac:dyDescent="0.2">
      <c r="B738" s="3"/>
    </row>
    <row r="739" spans="2:2" x14ac:dyDescent="0.2">
      <c r="B739" s="3"/>
    </row>
    <row r="740" spans="2:2" x14ac:dyDescent="0.2">
      <c r="B740" s="3"/>
    </row>
    <row r="741" spans="2:2" x14ac:dyDescent="0.2">
      <c r="B741" s="3"/>
    </row>
    <row r="742" spans="2:2" x14ac:dyDescent="0.2">
      <c r="B742" s="3"/>
    </row>
    <row r="743" spans="2:2" x14ac:dyDescent="0.2">
      <c r="B743" s="3"/>
    </row>
    <row r="744" spans="2:2" x14ac:dyDescent="0.2">
      <c r="B744" s="3"/>
    </row>
    <row r="745" spans="2:2" x14ac:dyDescent="0.2">
      <c r="B745" s="3"/>
    </row>
    <row r="746" spans="2:2" x14ac:dyDescent="0.2">
      <c r="B746" s="3"/>
    </row>
    <row r="747" spans="2:2" x14ac:dyDescent="0.2">
      <c r="B747" s="3"/>
    </row>
    <row r="748" spans="2:2" x14ac:dyDescent="0.2">
      <c r="B748" s="3"/>
    </row>
    <row r="749" spans="2:2" x14ac:dyDescent="0.2">
      <c r="B749" s="3"/>
    </row>
    <row r="750" spans="2:2" x14ac:dyDescent="0.2">
      <c r="B750" s="3"/>
    </row>
    <row r="751" spans="2:2" x14ac:dyDescent="0.2">
      <c r="B751" s="3"/>
    </row>
    <row r="752" spans="2:2" x14ac:dyDescent="0.2">
      <c r="B752" s="3"/>
    </row>
    <row r="753" spans="2:2" x14ac:dyDescent="0.2">
      <c r="B753" s="3"/>
    </row>
    <row r="754" spans="2:2" x14ac:dyDescent="0.2">
      <c r="B754" s="3"/>
    </row>
    <row r="755" spans="2:2" x14ac:dyDescent="0.2">
      <c r="B755" s="3"/>
    </row>
    <row r="756" spans="2:2" x14ac:dyDescent="0.2">
      <c r="B756" s="3"/>
    </row>
    <row r="757" spans="2:2" x14ac:dyDescent="0.2">
      <c r="B757" s="3"/>
    </row>
    <row r="758" spans="2:2" x14ac:dyDescent="0.2">
      <c r="B758" s="3"/>
    </row>
    <row r="759" spans="2:2" x14ac:dyDescent="0.2">
      <c r="B759" s="3"/>
    </row>
    <row r="760" spans="2:2" x14ac:dyDescent="0.2">
      <c r="B760" s="3"/>
    </row>
    <row r="761" spans="2:2" x14ac:dyDescent="0.2">
      <c r="B761" s="3"/>
    </row>
    <row r="762" spans="2:2" x14ac:dyDescent="0.2">
      <c r="B762" s="3"/>
    </row>
    <row r="763" spans="2:2" x14ac:dyDescent="0.2">
      <c r="B763" s="3"/>
    </row>
    <row r="764" spans="2:2" x14ac:dyDescent="0.2">
      <c r="B764" s="3"/>
    </row>
    <row r="765" spans="2:2" x14ac:dyDescent="0.2">
      <c r="B765" s="3"/>
    </row>
    <row r="766" spans="2:2" x14ac:dyDescent="0.2">
      <c r="B766" s="3"/>
    </row>
    <row r="767" spans="2:2" x14ac:dyDescent="0.2">
      <c r="B767" s="3"/>
    </row>
    <row r="768" spans="2:2" x14ac:dyDescent="0.2">
      <c r="B768" s="3"/>
    </row>
    <row r="769" spans="2:2" x14ac:dyDescent="0.2">
      <c r="B769" s="3"/>
    </row>
    <row r="770" spans="2:2" x14ac:dyDescent="0.2">
      <c r="B770" s="3"/>
    </row>
    <row r="771" spans="2:2" x14ac:dyDescent="0.2">
      <c r="B771" s="3"/>
    </row>
    <row r="772" spans="2:2" x14ac:dyDescent="0.2">
      <c r="B772" s="3"/>
    </row>
    <row r="773" spans="2:2" x14ac:dyDescent="0.2">
      <c r="B773" s="3"/>
    </row>
    <row r="774" spans="2:2" x14ac:dyDescent="0.2">
      <c r="B774" s="3"/>
    </row>
    <row r="775" spans="2:2" x14ac:dyDescent="0.2">
      <c r="B775" s="3"/>
    </row>
    <row r="776" spans="2:2" x14ac:dyDescent="0.2">
      <c r="B776" s="3"/>
    </row>
    <row r="777" spans="2:2" x14ac:dyDescent="0.2">
      <c r="B777" s="3"/>
    </row>
    <row r="778" spans="2:2" x14ac:dyDescent="0.2">
      <c r="B778" s="3"/>
    </row>
    <row r="779" spans="2:2" x14ac:dyDescent="0.2">
      <c r="B779" s="3"/>
    </row>
    <row r="780" spans="2:2" x14ac:dyDescent="0.2">
      <c r="B780" s="3"/>
    </row>
    <row r="781" spans="2:2" x14ac:dyDescent="0.2">
      <c r="B781" s="3"/>
    </row>
    <row r="782" spans="2:2" x14ac:dyDescent="0.2">
      <c r="B782" s="3"/>
    </row>
    <row r="783" spans="2:2" x14ac:dyDescent="0.2">
      <c r="B783" s="3"/>
    </row>
    <row r="784" spans="2:2" x14ac:dyDescent="0.2">
      <c r="B784" s="3"/>
    </row>
    <row r="785" spans="2:2" x14ac:dyDescent="0.2">
      <c r="B785" s="3"/>
    </row>
    <row r="786" spans="2:2" x14ac:dyDescent="0.2">
      <c r="B786" s="3"/>
    </row>
    <row r="787" spans="2:2" x14ac:dyDescent="0.2">
      <c r="B787" s="3"/>
    </row>
    <row r="788" spans="2:2" x14ac:dyDescent="0.2">
      <c r="B788" s="3"/>
    </row>
    <row r="789" spans="2:2" x14ac:dyDescent="0.2">
      <c r="B789" s="3"/>
    </row>
    <row r="790" spans="2:2" x14ac:dyDescent="0.2">
      <c r="B790" s="3"/>
    </row>
    <row r="791" spans="2:2" x14ac:dyDescent="0.2">
      <c r="B791" s="3"/>
    </row>
    <row r="792" spans="2:2" x14ac:dyDescent="0.2">
      <c r="B792" s="3"/>
    </row>
    <row r="793" spans="2:2" x14ac:dyDescent="0.2">
      <c r="B793" s="3"/>
    </row>
    <row r="794" spans="2:2" x14ac:dyDescent="0.2">
      <c r="B794" s="3"/>
    </row>
    <row r="795" spans="2:2" x14ac:dyDescent="0.2">
      <c r="B795" s="3"/>
    </row>
    <row r="796" spans="2:2" x14ac:dyDescent="0.2">
      <c r="B796" s="3"/>
    </row>
    <row r="797" spans="2:2" x14ac:dyDescent="0.2">
      <c r="B797" s="3"/>
    </row>
    <row r="798" spans="2:2" x14ac:dyDescent="0.2">
      <c r="B798" s="3"/>
    </row>
    <row r="799" spans="2:2" x14ac:dyDescent="0.2">
      <c r="B799" s="3"/>
    </row>
    <row r="800" spans="2:2" x14ac:dyDescent="0.2">
      <c r="B800" s="3"/>
    </row>
    <row r="801" spans="2:2" x14ac:dyDescent="0.2">
      <c r="B801" s="3"/>
    </row>
    <row r="802" spans="2:2" x14ac:dyDescent="0.2">
      <c r="B802" s="3"/>
    </row>
    <row r="803" spans="2:2" x14ac:dyDescent="0.2">
      <c r="B803" s="3"/>
    </row>
    <row r="804" spans="2:2" x14ac:dyDescent="0.2">
      <c r="B804" s="3"/>
    </row>
    <row r="805" spans="2:2" x14ac:dyDescent="0.2">
      <c r="B805" s="3"/>
    </row>
    <row r="806" spans="2:2" x14ac:dyDescent="0.2">
      <c r="B806" s="3"/>
    </row>
    <row r="807" spans="2:2" x14ac:dyDescent="0.2">
      <c r="B807" s="3"/>
    </row>
    <row r="808" spans="2:2" x14ac:dyDescent="0.2">
      <c r="B808" s="3"/>
    </row>
    <row r="809" spans="2:2" x14ac:dyDescent="0.2">
      <c r="B809" s="3"/>
    </row>
    <row r="810" spans="2:2" x14ac:dyDescent="0.2">
      <c r="B810" s="3"/>
    </row>
    <row r="811" spans="2:2" x14ac:dyDescent="0.2">
      <c r="B811" s="3"/>
    </row>
    <row r="812" spans="2:2" x14ac:dyDescent="0.2">
      <c r="B812" s="3"/>
    </row>
    <row r="813" spans="2:2" x14ac:dyDescent="0.2">
      <c r="B813" s="3"/>
    </row>
    <row r="814" spans="2:2" x14ac:dyDescent="0.2">
      <c r="B814" s="3"/>
    </row>
    <row r="815" spans="2:2" x14ac:dyDescent="0.2">
      <c r="B815" s="3"/>
    </row>
    <row r="816" spans="2:2" x14ac:dyDescent="0.2">
      <c r="B816" s="3"/>
    </row>
    <row r="817" spans="2:2" x14ac:dyDescent="0.2">
      <c r="B817" s="3"/>
    </row>
    <row r="818" spans="2:2" x14ac:dyDescent="0.2">
      <c r="B818" s="3"/>
    </row>
    <row r="819" spans="2:2" x14ac:dyDescent="0.2">
      <c r="B819" s="3"/>
    </row>
    <row r="820" spans="2:2" x14ac:dyDescent="0.2">
      <c r="B820" s="3"/>
    </row>
    <row r="821" spans="2:2" x14ac:dyDescent="0.2">
      <c r="B821" s="3"/>
    </row>
    <row r="822" spans="2:2" x14ac:dyDescent="0.2">
      <c r="B822" s="3"/>
    </row>
    <row r="823" spans="2:2" x14ac:dyDescent="0.2">
      <c r="B823" s="3"/>
    </row>
    <row r="824" spans="2:2" x14ac:dyDescent="0.2">
      <c r="B824" s="3"/>
    </row>
    <row r="825" spans="2:2" x14ac:dyDescent="0.2">
      <c r="B825" s="3"/>
    </row>
    <row r="826" spans="2:2" x14ac:dyDescent="0.2">
      <c r="B826" s="3"/>
    </row>
    <row r="827" spans="2:2" x14ac:dyDescent="0.2">
      <c r="B827" s="3"/>
    </row>
    <row r="828" spans="2:2" x14ac:dyDescent="0.2">
      <c r="B828" s="3"/>
    </row>
    <row r="829" spans="2:2" x14ac:dyDescent="0.2">
      <c r="B829" s="3"/>
    </row>
    <row r="830" spans="2:2" x14ac:dyDescent="0.2">
      <c r="B830" s="3"/>
    </row>
    <row r="831" spans="2:2" x14ac:dyDescent="0.2">
      <c r="B831" s="3"/>
    </row>
    <row r="832" spans="2:2" x14ac:dyDescent="0.2">
      <c r="B832" s="3"/>
    </row>
    <row r="833" spans="2:2" x14ac:dyDescent="0.2">
      <c r="B833" s="3"/>
    </row>
    <row r="834" spans="2:2" x14ac:dyDescent="0.2">
      <c r="B834" s="3"/>
    </row>
    <row r="835" spans="2:2" x14ac:dyDescent="0.2">
      <c r="B835" s="3"/>
    </row>
    <row r="836" spans="2:2" x14ac:dyDescent="0.2">
      <c r="B836" s="3"/>
    </row>
    <row r="837" spans="2:2" x14ac:dyDescent="0.2">
      <c r="B837" s="3"/>
    </row>
    <row r="838" spans="2:2" x14ac:dyDescent="0.2">
      <c r="B838" s="3"/>
    </row>
    <row r="839" spans="2:2" x14ac:dyDescent="0.2">
      <c r="B839" s="3"/>
    </row>
    <row r="840" spans="2:2" x14ac:dyDescent="0.2">
      <c r="B840" s="3"/>
    </row>
    <row r="841" spans="2:2" x14ac:dyDescent="0.2">
      <c r="B841" s="3"/>
    </row>
    <row r="842" spans="2:2" x14ac:dyDescent="0.2">
      <c r="B842" s="3"/>
    </row>
    <row r="843" spans="2:2" x14ac:dyDescent="0.2">
      <c r="B843" s="3"/>
    </row>
    <row r="844" spans="2:2" x14ac:dyDescent="0.2">
      <c r="B844" s="3"/>
    </row>
    <row r="845" spans="2:2" x14ac:dyDescent="0.2">
      <c r="B845" s="3"/>
    </row>
    <row r="846" spans="2:2" x14ac:dyDescent="0.2">
      <c r="B846" s="3"/>
    </row>
    <row r="847" spans="2:2" x14ac:dyDescent="0.2">
      <c r="B847" s="3"/>
    </row>
    <row r="848" spans="2:2" x14ac:dyDescent="0.2">
      <c r="B848" s="3"/>
    </row>
    <row r="849" spans="2:2" x14ac:dyDescent="0.2">
      <c r="B849" s="3"/>
    </row>
    <row r="850" spans="2:2" x14ac:dyDescent="0.2">
      <c r="B850" s="3"/>
    </row>
    <row r="851" spans="2:2" x14ac:dyDescent="0.2">
      <c r="B851" s="3"/>
    </row>
    <row r="852" spans="2:2" x14ac:dyDescent="0.2">
      <c r="B852" s="3"/>
    </row>
    <row r="853" spans="2:2" x14ac:dyDescent="0.2">
      <c r="B853" s="3"/>
    </row>
    <row r="854" spans="2:2" x14ac:dyDescent="0.2">
      <c r="B854" s="3"/>
    </row>
    <row r="855" spans="2:2" x14ac:dyDescent="0.2">
      <c r="B855" s="3"/>
    </row>
    <row r="856" spans="2:2" x14ac:dyDescent="0.2">
      <c r="B856" s="3"/>
    </row>
    <row r="857" spans="2:2" x14ac:dyDescent="0.2">
      <c r="B857" s="3"/>
    </row>
    <row r="858" spans="2:2" x14ac:dyDescent="0.2">
      <c r="B858" s="3"/>
    </row>
    <row r="859" spans="2:2" x14ac:dyDescent="0.2">
      <c r="B859" s="3"/>
    </row>
    <row r="860" spans="2:2" x14ac:dyDescent="0.2">
      <c r="B860" s="3"/>
    </row>
    <row r="861" spans="2:2" x14ac:dyDescent="0.2">
      <c r="B861" s="3"/>
    </row>
    <row r="862" spans="2:2" x14ac:dyDescent="0.2">
      <c r="B862" s="3"/>
    </row>
    <row r="863" spans="2:2" x14ac:dyDescent="0.2">
      <c r="B863" s="3"/>
    </row>
    <row r="864" spans="2:2" x14ac:dyDescent="0.2">
      <c r="B864" s="3"/>
    </row>
    <row r="865" spans="2:2" x14ac:dyDescent="0.2">
      <c r="B865" s="3"/>
    </row>
    <row r="866" spans="2:2" x14ac:dyDescent="0.2">
      <c r="B866" s="3"/>
    </row>
    <row r="867" spans="2:2" x14ac:dyDescent="0.2">
      <c r="B867" s="3"/>
    </row>
    <row r="868" spans="2:2" x14ac:dyDescent="0.2">
      <c r="B868" s="3"/>
    </row>
    <row r="869" spans="2:2" x14ac:dyDescent="0.2">
      <c r="B869" s="3"/>
    </row>
    <row r="870" spans="2:2" x14ac:dyDescent="0.2">
      <c r="B870" s="3"/>
    </row>
    <row r="871" spans="2:2" x14ac:dyDescent="0.2">
      <c r="B871" s="3"/>
    </row>
    <row r="872" spans="2:2" x14ac:dyDescent="0.2">
      <c r="B872" s="3"/>
    </row>
    <row r="873" spans="2:2" x14ac:dyDescent="0.2">
      <c r="B873" s="3"/>
    </row>
    <row r="874" spans="2:2" x14ac:dyDescent="0.2">
      <c r="B874" s="3"/>
    </row>
    <row r="875" spans="2:2" x14ac:dyDescent="0.2">
      <c r="B875" s="3"/>
    </row>
    <row r="876" spans="2:2" x14ac:dyDescent="0.2">
      <c r="B876" s="3"/>
    </row>
    <row r="877" spans="2:2" x14ac:dyDescent="0.2">
      <c r="B877" s="3"/>
    </row>
    <row r="878" spans="2:2" x14ac:dyDescent="0.2">
      <c r="B878" s="3"/>
    </row>
    <row r="879" spans="2:2" x14ac:dyDescent="0.2">
      <c r="B879" s="3"/>
    </row>
    <row r="880" spans="2:2" x14ac:dyDescent="0.2">
      <c r="B880" s="3"/>
    </row>
    <row r="881" spans="2:2" x14ac:dyDescent="0.2">
      <c r="B881" s="3"/>
    </row>
    <row r="882" spans="2:2" x14ac:dyDescent="0.2">
      <c r="B882" s="3"/>
    </row>
    <row r="883" spans="2:2" x14ac:dyDescent="0.2">
      <c r="B883" s="3"/>
    </row>
    <row r="884" spans="2:2" x14ac:dyDescent="0.2">
      <c r="B884" s="3"/>
    </row>
    <row r="885" spans="2:2" x14ac:dyDescent="0.2">
      <c r="B885" s="3"/>
    </row>
    <row r="886" spans="2:2" x14ac:dyDescent="0.2">
      <c r="B886" s="3"/>
    </row>
    <row r="887" spans="2:2" x14ac:dyDescent="0.2">
      <c r="B887" s="3"/>
    </row>
    <row r="888" spans="2:2" x14ac:dyDescent="0.2">
      <c r="B888" s="3"/>
    </row>
    <row r="889" spans="2:2" x14ac:dyDescent="0.2">
      <c r="B889" s="3"/>
    </row>
    <row r="890" spans="2:2" x14ac:dyDescent="0.2">
      <c r="B890" s="3"/>
    </row>
    <row r="891" spans="2:2" x14ac:dyDescent="0.2">
      <c r="B891" s="3"/>
    </row>
    <row r="892" spans="2:2" x14ac:dyDescent="0.2">
      <c r="B892" s="3"/>
    </row>
    <row r="893" spans="2:2" x14ac:dyDescent="0.2">
      <c r="B893" s="3"/>
    </row>
    <row r="894" spans="2:2" x14ac:dyDescent="0.2">
      <c r="B894" s="3"/>
    </row>
    <row r="895" spans="2:2" x14ac:dyDescent="0.2">
      <c r="B895" s="3"/>
    </row>
    <row r="896" spans="2:2" x14ac:dyDescent="0.2">
      <c r="B896" s="3"/>
    </row>
    <row r="897" spans="2:2" x14ac:dyDescent="0.2">
      <c r="B897" s="3"/>
    </row>
    <row r="898" spans="2:2" x14ac:dyDescent="0.2">
      <c r="B898" s="3"/>
    </row>
    <row r="899" spans="2:2" x14ac:dyDescent="0.2">
      <c r="B899" s="3"/>
    </row>
    <row r="900" spans="2:2" x14ac:dyDescent="0.2">
      <c r="B900" s="3"/>
    </row>
    <row r="901" spans="2:2" x14ac:dyDescent="0.2">
      <c r="B901" s="3"/>
    </row>
    <row r="902" spans="2:2" x14ac:dyDescent="0.2">
      <c r="B902" s="3"/>
    </row>
    <row r="903" spans="2:2" x14ac:dyDescent="0.2">
      <c r="B903" s="3"/>
    </row>
    <row r="904" spans="2:2" x14ac:dyDescent="0.2">
      <c r="B904" s="3"/>
    </row>
    <row r="905" spans="2:2" x14ac:dyDescent="0.2">
      <c r="B905" s="3"/>
    </row>
    <row r="906" spans="2:2" x14ac:dyDescent="0.2">
      <c r="B906" s="3"/>
    </row>
    <row r="907" spans="2:2" x14ac:dyDescent="0.2">
      <c r="B907" s="3"/>
    </row>
    <row r="908" spans="2:2" x14ac:dyDescent="0.2">
      <c r="B908" s="3"/>
    </row>
    <row r="909" spans="2:2" x14ac:dyDescent="0.2">
      <c r="B909" s="3"/>
    </row>
    <row r="910" spans="2:2" x14ac:dyDescent="0.2">
      <c r="B910" s="3"/>
    </row>
    <row r="911" spans="2:2" x14ac:dyDescent="0.2">
      <c r="B911" s="3"/>
    </row>
    <row r="912" spans="2:2" x14ac:dyDescent="0.2">
      <c r="B912" s="3"/>
    </row>
    <row r="913" spans="2:2" x14ac:dyDescent="0.2">
      <c r="B913" s="3"/>
    </row>
    <row r="914" spans="2:2" x14ac:dyDescent="0.2">
      <c r="B914" s="3"/>
    </row>
    <row r="915" spans="2:2" x14ac:dyDescent="0.2">
      <c r="B915" s="3"/>
    </row>
    <row r="916" spans="2:2" x14ac:dyDescent="0.2">
      <c r="B916" s="3"/>
    </row>
    <row r="917" spans="2:2" x14ac:dyDescent="0.2">
      <c r="B917" s="3"/>
    </row>
    <row r="918" spans="2:2" x14ac:dyDescent="0.2">
      <c r="B918" s="3"/>
    </row>
    <row r="919" spans="2:2" x14ac:dyDescent="0.2">
      <c r="B919" s="3"/>
    </row>
    <row r="920" spans="2:2" x14ac:dyDescent="0.2">
      <c r="B920" s="3"/>
    </row>
    <row r="921" spans="2:2" x14ac:dyDescent="0.2">
      <c r="B921" s="3"/>
    </row>
    <row r="922" spans="2:2" x14ac:dyDescent="0.2">
      <c r="B922" s="3"/>
    </row>
    <row r="923" spans="2:2" x14ac:dyDescent="0.2">
      <c r="B923" s="3"/>
    </row>
    <row r="924" spans="2:2" x14ac:dyDescent="0.2">
      <c r="B924" s="3"/>
    </row>
    <row r="925" spans="2:2" x14ac:dyDescent="0.2">
      <c r="B925" s="3"/>
    </row>
    <row r="926" spans="2:2" x14ac:dyDescent="0.2">
      <c r="B926" s="3"/>
    </row>
    <row r="927" spans="2:2" x14ac:dyDescent="0.2">
      <c r="B927" s="3"/>
    </row>
    <row r="928" spans="2:2" x14ac:dyDescent="0.2">
      <c r="B928" s="3"/>
    </row>
    <row r="929" spans="2:2" x14ac:dyDescent="0.2">
      <c r="B929" s="3"/>
    </row>
    <row r="930" spans="2:2" x14ac:dyDescent="0.2">
      <c r="B930" s="3"/>
    </row>
    <row r="931" spans="2:2" x14ac:dyDescent="0.2">
      <c r="B931" s="3"/>
    </row>
    <row r="932" spans="2:2" x14ac:dyDescent="0.2">
      <c r="B932" s="3"/>
    </row>
    <row r="933" spans="2:2" x14ac:dyDescent="0.2">
      <c r="B933" s="3"/>
    </row>
    <row r="934" spans="2:2" x14ac:dyDescent="0.2">
      <c r="B934" s="3"/>
    </row>
    <row r="935" spans="2:2" x14ac:dyDescent="0.2">
      <c r="B935" s="3"/>
    </row>
    <row r="936" spans="2:2" x14ac:dyDescent="0.2">
      <c r="B936" s="3"/>
    </row>
    <row r="937" spans="2:2" x14ac:dyDescent="0.2">
      <c r="B937" s="3"/>
    </row>
    <row r="938" spans="2:2" x14ac:dyDescent="0.2">
      <c r="B938" s="3"/>
    </row>
    <row r="939" spans="2:2" x14ac:dyDescent="0.2">
      <c r="B939" s="3"/>
    </row>
    <row r="940" spans="2:2" x14ac:dyDescent="0.2">
      <c r="B940" s="3"/>
    </row>
    <row r="941" spans="2:2" x14ac:dyDescent="0.2">
      <c r="B941" s="3"/>
    </row>
    <row r="942" spans="2:2" x14ac:dyDescent="0.2">
      <c r="B942" s="3"/>
    </row>
    <row r="943" spans="2:2" x14ac:dyDescent="0.2">
      <c r="B943" s="3"/>
    </row>
    <row r="944" spans="2:2" x14ac:dyDescent="0.2">
      <c r="B944" s="3"/>
    </row>
    <row r="945" spans="2:2" x14ac:dyDescent="0.2">
      <c r="B945" s="3"/>
    </row>
    <row r="946" spans="2:2" x14ac:dyDescent="0.2">
      <c r="B946" s="3"/>
    </row>
    <row r="947" spans="2:2" x14ac:dyDescent="0.2">
      <c r="B947" s="3"/>
    </row>
    <row r="948" spans="2:2" x14ac:dyDescent="0.2">
      <c r="B948" s="3"/>
    </row>
    <row r="949" spans="2:2" x14ac:dyDescent="0.2">
      <c r="B949" s="3"/>
    </row>
    <row r="950" spans="2:2" x14ac:dyDescent="0.2">
      <c r="B950" s="3"/>
    </row>
    <row r="951" spans="2:2" x14ac:dyDescent="0.2">
      <c r="B951" s="3"/>
    </row>
    <row r="952" spans="2:2" x14ac:dyDescent="0.2">
      <c r="B952" s="3"/>
    </row>
    <row r="953" spans="2:2" x14ac:dyDescent="0.2">
      <c r="B953" s="3"/>
    </row>
    <row r="954" spans="2:2" x14ac:dyDescent="0.2">
      <c r="B954" s="3"/>
    </row>
    <row r="955" spans="2:2" x14ac:dyDescent="0.2">
      <c r="B955" s="3"/>
    </row>
    <row r="956" spans="2:2" x14ac:dyDescent="0.2">
      <c r="B956" s="3"/>
    </row>
    <row r="957" spans="2:2" x14ac:dyDescent="0.2">
      <c r="B957" s="3"/>
    </row>
    <row r="958" spans="2:2" x14ac:dyDescent="0.2">
      <c r="B958" s="3"/>
    </row>
    <row r="959" spans="2:2" x14ac:dyDescent="0.2">
      <c r="B959" s="3"/>
    </row>
    <row r="960" spans="2:2" x14ac:dyDescent="0.2">
      <c r="B960" s="3"/>
    </row>
    <row r="961" spans="2:2" x14ac:dyDescent="0.2">
      <c r="B961" s="3"/>
    </row>
    <row r="962" spans="2:2" x14ac:dyDescent="0.2">
      <c r="B962" s="3"/>
    </row>
    <row r="963" spans="2:2" x14ac:dyDescent="0.2">
      <c r="B963" s="3"/>
    </row>
    <row r="964" spans="2:2" x14ac:dyDescent="0.2">
      <c r="B964" s="3"/>
    </row>
    <row r="965" spans="2:2" x14ac:dyDescent="0.2">
      <c r="B965" s="3"/>
    </row>
    <row r="966" spans="2:2" x14ac:dyDescent="0.2">
      <c r="B966" s="3"/>
    </row>
    <row r="967" spans="2:2" x14ac:dyDescent="0.2">
      <c r="B967" s="3"/>
    </row>
    <row r="968" spans="2:2" x14ac:dyDescent="0.2">
      <c r="B968" s="3"/>
    </row>
    <row r="969" spans="2:2" x14ac:dyDescent="0.2">
      <c r="B969" s="3"/>
    </row>
    <row r="970" spans="2:2" x14ac:dyDescent="0.2">
      <c r="B970" s="3"/>
    </row>
    <row r="971" spans="2:2" x14ac:dyDescent="0.2">
      <c r="B971" s="3"/>
    </row>
    <row r="972" spans="2:2" x14ac:dyDescent="0.2">
      <c r="B972" s="3"/>
    </row>
    <row r="973" spans="2:2" x14ac:dyDescent="0.2">
      <c r="B973" s="3"/>
    </row>
    <row r="974" spans="2:2" x14ac:dyDescent="0.2">
      <c r="B974" s="3"/>
    </row>
    <row r="975" spans="2:2" x14ac:dyDescent="0.2">
      <c r="B975" s="3"/>
    </row>
    <row r="976" spans="2:2" x14ac:dyDescent="0.2">
      <c r="B976" s="3"/>
    </row>
    <row r="977" spans="2:2" x14ac:dyDescent="0.2">
      <c r="B977" s="3"/>
    </row>
    <row r="978" spans="2:2" x14ac:dyDescent="0.2">
      <c r="B978" s="3"/>
    </row>
    <row r="979" spans="2:2" x14ac:dyDescent="0.2">
      <c r="B979" s="3"/>
    </row>
    <row r="980" spans="2:2" x14ac:dyDescent="0.2">
      <c r="B980" s="3"/>
    </row>
    <row r="981" spans="2:2" x14ac:dyDescent="0.2">
      <c r="B981" s="3"/>
    </row>
    <row r="982" spans="2:2" x14ac:dyDescent="0.2">
      <c r="B982" s="3"/>
    </row>
    <row r="983" spans="2:2" x14ac:dyDescent="0.2">
      <c r="B983" s="3"/>
    </row>
    <row r="984" spans="2:2" x14ac:dyDescent="0.2">
      <c r="B984" s="3"/>
    </row>
    <row r="985" spans="2:2" x14ac:dyDescent="0.2">
      <c r="B985" s="3"/>
    </row>
    <row r="986" spans="2:2" x14ac:dyDescent="0.2">
      <c r="B986" s="3"/>
    </row>
    <row r="987" spans="2:2" x14ac:dyDescent="0.2">
      <c r="B987" s="3"/>
    </row>
    <row r="988" spans="2:2" x14ac:dyDescent="0.2">
      <c r="B988" s="3"/>
    </row>
    <row r="989" spans="2:2" x14ac:dyDescent="0.2">
      <c r="B989" s="3"/>
    </row>
    <row r="990" spans="2:2" x14ac:dyDescent="0.2">
      <c r="B990" s="3"/>
    </row>
    <row r="991" spans="2:2" x14ac:dyDescent="0.2">
      <c r="B991" s="3"/>
    </row>
    <row r="992" spans="2:2" x14ac:dyDescent="0.2">
      <c r="B992" s="3"/>
    </row>
    <row r="993" spans="2:2" x14ac:dyDescent="0.2">
      <c r="B993" s="3"/>
    </row>
    <row r="994" spans="2:2" x14ac:dyDescent="0.2">
      <c r="B994" s="3"/>
    </row>
    <row r="995" spans="2:2" x14ac:dyDescent="0.2">
      <c r="B995" s="3"/>
    </row>
    <row r="996" spans="2:2" x14ac:dyDescent="0.2">
      <c r="B996" s="3"/>
    </row>
    <row r="997" spans="2:2" x14ac:dyDescent="0.2">
      <c r="B997" s="3"/>
    </row>
    <row r="998" spans="2:2" x14ac:dyDescent="0.2">
      <c r="B998" s="3"/>
    </row>
    <row r="999" spans="2:2" x14ac:dyDescent="0.2">
      <c r="B999" s="3"/>
    </row>
    <row r="1000" spans="2:2" x14ac:dyDescent="0.2">
      <c r="B1000" s="3"/>
    </row>
    <row r="1001" spans="2:2" x14ac:dyDescent="0.2">
      <c r="B1001" s="3"/>
    </row>
    <row r="1002" spans="2:2" x14ac:dyDescent="0.2">
      <c r="B1002" s="3"/>
    </row>
    <row r="1003" spans="2:2" x14ac:dyDescent="0.2">
      <c r="B1003" s="3"/>
    </row>
    <row r="1004" spans="2:2" x14ac:dyDescent="0.2">
      <c r="B1004" s="3"/>
    </row>
    <row r="1005" spans="2:2" x14ac:dyDescent="0.2">
      <c r="B1005" s="3"/>
    </row>
    <row r="1006" spans="2:2" x14ac:dyDescent="0.2">
      <c r="B1006" s="3"/>
    </row>
    <row r="1007" spans="2:2" x14ac:dyDescent="0.2">
      <c r="B1007" s="3"/>
    </row>
    <row r="1008" spans="2:2" x14ac:dyDescent="0.2">
      <c r="B1008" s="3"/>
    </row>
    <row r="1009" spans="2:2" x14ac:dyDescent="0.2">
      <c r="B1009" s="3"/>
    </row>
    <row r="1010" spans="2:2" x14ac:dyDescent="0.2">
      <c r="B1010" s="3"/>
    </row>
    <row r="1011" spans="2:2" x14ac:dyDescent="0.2">
      <c r="B1011" s="3"/>
    </row>
    <row r="1012" spans="2:2" x14ac:dyDescent="0.2">
      <c r="B1012" s="3"/>
    </row>
    <row r="1013" spans="2:2" x14ac:dyDescent="0.2">
      <c r="B1013" s="3"/>
    </row>
    <row r="1014" spans="2:2" x14ac:dyDescent="0.2">
      <c r="B1014" s="3"/>
    </row>
    <row r="1015" spans="2:2" x14ac:dyDescent="0.2">
      <c r="B1015" s="3"/>
    </row>
    <row r="1016" spans="2:2" x14ac:dyDescent="0.2">
      <c r="B1016" s="3"/>
    </row>
    <row r="1017" spans="2:2" x14ac:dyDescent="0.2">
      <c r="B1017" s="3"/>
    </row>
    <row r="1018" spans="2:2" x14ac:dyDescent="0.2">
      <c r="B1018" s="3"/>
    </row>
    <row r="1019" spans="2:2" x14ac:dyDescent="0.2">
      <c r="B1019" s="3"/>
    </row>
    <row r="1020" spans="2:2" x14ac:dyDescent="0.2">
      <c r="B1020" s="3"/>
    </row>
    <row r="1021" spans="2:2" x14ac:dyDescent="0.2">
      <c r="B1021" s="3"/>
    </row>
    <row r="1022" spans="2:2" x14ac:dyDescent="0.2">
      <c r="B1022" s="3"/>
    </row>
    <row r="1023" spans="2:2" x14ac:dyDescent="0.2">
      <c r="B1023" s="3"/>
    </row>
    <row r="1024" spans="2:2" x14ac:dyDescent="0.2">
      <c r="B1024" s="3"/>
    </row>
    <row r="1025" spans="2:2" x14ac:dyDescent="0.2">
      <c r="B1025" s="3"/>
    </row>
    <row r="1026" spans="2:2" x14ac:dyDescent="0.2">
      <c r="B1026" s="3"/>
    </row>
    <row r="1027" spans="2:2" x14ac:dyDescent="0.2">
      <c r="B1027" s="3"/>
    </row>
    <row r="1028" spans="2:2" x14ac:dyDescent="0.2">
      <c r="B1028" s="3"/>
    </row>
    <row r="1029" spans="2:2" x14ac:dyDescent="0.2">
      <c r="B1029" s="3"/>
    </row>
    <row r="1030" spans="2:2" x14ac:dyDescent="0.2">
      <c r="B1030" s="3"/>
    </row>
    <row r="1031" spans="2:2" x14ac:dyDescent="0.2">
      <c r="B1031" s="3"/>
    </row>
    <row r="1032" spans="2:2" x14ac:dyDescent="0.2">
      <c r="B1032" s="3"/>
    </row>
    <row r="1033" spans="2:2" x14ac:dyDescent="0.2">
      <c r="B1033" s="3"/>
    </row>
    <row r="1034" spans="2:2" x14ac:dyDescent="0.2">
      <c r="B1034" s="3"/>
    </row>
    <row r="1035" spans="2:2" x14ac:dyDescent="0.2">
      <c r="B1035" s="3"/>
    </row>
    <row r="1036" spans="2:2" x14ac:dyDescent="0.2">
      <c r="B1036" s="3"/>
    </row>
    <row r="1037" spans="2:2" x14ac:dyDescent="0.2">
      <c r="B1037" s="3"/>
    </row>
    <row r="1038" spans="2:2" x14ac:dyDescent="0.2">
      <c r="B1038" s="3"/>
    </row>
    <row r="1039" spans="2:2" x14ac:dyDescent="0.2">
      <c r="B1039" s="3"/>
    </row>
    <row r="1040" spans="2:2" x14ac:dyDescent="0.2">
      <c r="B1040" s="3"/>
    </row>
    <row r="1041" spans="2:2" x14ac:dyDescent="0.2">
      <c r="B1041" s="3"/>
    </row>
    <row r="1042" spans="2:2" x14ac:dyDescent="0.2">
      <c r="B1042" s="3"/>
    </row>
    <row r="1043" spans="2:2" x14ac:dyDescent="0.2">
      <c r="B1043" s="3"/>
    </row>
    <row r="1044" spans="2:2" x14ac:dyDescent="0.2">
      <c r="B1044" s="3"/>
    </row>
    <row r="1045" spans="2:2" x14ac:dyDescent="0.2">
      <c r="B1045" s="3"/>
    </row>
    <row r="1046" spans="2:2" x14ac:dyDescent="0.2">
      <c r="B1046" s="3"/>
    </row>
    <row r="1047" spans="2:2" x14ac:dyDescent="0.2">
      <c r="B1047" s="3"/>
    </row>
    <row r="1048" spans="2:2" x14ac:dyDescent="0.2">
      <c r="B1048" s="3"/>
    </row>
    <row r="1049" spans="2:2" x14ac:dyDescent="0.2">
      <c r="B1049" s="3"/>
    </row>
    <row r="1050" spans="2:2" x14ac:dyDescent="0.2">
      <c r="B1050" s="3"/>
    </row>
    <row r="1051" spans="2:2" x14ac:dyDescent="0.2">
      <c r="B1051" s="3"/>
    </row>
    <row r="1052" spans="2:2" x14ac:dyDescent="0.2">
      <c r="B1052" s="3"/>
    </row>
    <row r="1053" spans="2:2" x14ac:dyDescent="0.2">
      <c r="B1053" s="3"/>
    </row>
    <row r="1054" spans="2:2" x14ac:dyDescent="0.2">
      <c r="B1054" s="3"/>
    </row>
    <row r="1055" spans="2:2" x14ac:dyDescent="0.2">
      <c r="B1055" s="3"/>
    </row>
    <row r="1056" spans="2:2" x14ac:dyDescent="0.2">
      <c r="B1056" s="3"/>
    </row>
    <row r="1057" spans="2:2" x14ac:dyDescent="0.2">
      <c r="B1057" s="3"/>
    </row>
    <row r="1058" spans="2:2" x14ac:dyDescent="0.2">
      <c r="B1058" s="3"/>
    </row>
    <row r="1059" spans="2:2" x14ac:dyDescent="0.2">
      <c r="B1059" s="3"/>
    </row>
    <row r="1060" spans="2:2" x14ac:dyDescent="0.2">
      <c r="B1060" s="3"/>
    </row>
    <row r="1061" spans="2:2" x14ac:dyDescent="0.2">
      <c r="B1061" s="3"/>
    </row>
    <row r="1062" spans="2:2" x14ac:dyDescent="0.2">
      <c r="B1062" s="3"/>
    </row>
    <row r="1063" spans="2:2" x14ac:dyDescent="0.2">
      <c r="B1063" s="3"/>
    </row>
    <row r="1064" spans="2:2" x14ac:dyDescent="0.2">
      <c r="B1064" s="3"/>
    </row>
    <row r="1065" spans="2:2" x14ac:dyDescent="0.2">
      <c r="B1065" s="3"/>
    </row>
    <row r="1066" spans="2:2" x14ac:dyDescent="0.2">
      <c r="B1066" s="3"/>
    </row>
    <row r="1067" spans="2:2" x14ac:dyDescent="0.2">
      <c r="B1067" s="3"/>
    </row>
    <row r="1068" spans="2:2" x14ac:dyDescent="0.2">
      <c r="B1068" s="3"/>
    </row>
    <row r="1069" spans="2:2" x14ac:dyDescent="0.2">
      <c r="B1069" s="3"/>
    </row>
    <row r="1070" spans="2:2" x14ac:dyDescent="0.2">
      <c r="B1070" s="3"/>
    </row>
    <row r="1071" spans="2:2" x14ac:dyDescent="0.2">
      <c r="B1071" s="3"/>
    </row>
    <row r="1072" spans="2:2" x14ac:dyDescent="0.2">
      <c r="B1072" s="3"/>
    </row>
    <row r="1073" spans="2:2" x14ac:dyDescent="0.2">
      <c r="B1073" s="3"/>
    </row>
    <row r="1074" spans="2:2" x14ac:dyDescent="0.2">
      <c r="B1074" s="3"/>
    </row>
    <row r="1075" spans="2:2" x14ac:dyDescent="0.2">
      <c r="B1075" s="3"/>
    </row>
    <row r="1076" spans="2:2" x14ac:dyDescent="0.2">
      <c r="B1076" s="3"/>
    </row>
    <row r="1077" spans="2:2" x14ac:dyDescent="0.2">
      <c r="B1077" s="3"/>
    </row>
    <row r="1078" spans="2:2" x14ac:dyDescent="0.2">
      <c r="B1078" s="3"/>
    </row>
    <row r="1079" spans="2:2" x14ac:dyDescent="0.2">
      <c r="B1079" s="3"/>
    </row>
    <row r="1080" spans="2:2" x14ac:dyDescent="0.2">
      <c r="B1080" s="3"/>
    </row>
    <row r="1081" spans="2:2" x14ac:dyDescent="0.2">
      <c r="B1081" s="3"/>
    </row>
    <row r="1082" spans="2:2" x14ac:dyDescent="0.2">
      <c r="B1082" s="3"/>
    </row>
    <row r="1083" spans="2:2" x14ac:dyDescent="0.2">
      <c r="B1083" s="3"/>
    </row>
    <row r="1084" spans="2:2" x14ac:dyDescent="0.2">
      <c r="B1084" s="3"/>
    </row>
    <row r="1085" spans="2:2" x14ac:dyDescent="0.2">
      <c r="B1085" s="3"/>
    </row>
    <row r="1086" spans="2:2" x14ac:dyDescent="0.2">
      <c r="B1086" s="3"/>
    </row>
    <row r="1087" spans="2:2" x14ac:dyDescent="0.2">
      <c r="B1087" s="3"/>
    </row>
    <row r="1088" spans="2:2" x14ac:dyDescent="0.2">
      <c r="B1088" s="3"/>
    </row>
    <row r="1089" spans="2:2" x14ac:dyDescent="0.2">
      <c r="B1089" s="3"/>
    </row>
    <row r="1090" spans="2:2" x14ac:dyDescent="0.2">
      <c r="B1090" s="3"/>
    </row>
    <row r="1091" spans="2:2" x14ac:dyDescent="0.2">
      <c r="B1091" s="3"/>
    </row>
    <row r="1092" spans="2:2" x14ac:dyDescent="0.2">
      <c r="B1092" s="3"/>
    </row>
    <row r="1093" spans="2:2" x14ac:dyDescent="0.2">
      <c r="B1093" s="3"/>
    </row>
    <row r="1094" spans="2:2" x14ac:dyDescent="0.2">
      <c r="B1094" s="3"/>
    </row>
    <row r="1095" spans="2:2" x14ac:dyDescent="0.2">
      <c r="B1095" s="3"/>
    </row>
    <row r="1096" spans="2:2" x14ac:dyDescent="0.2">
      <c r="B1096" s="3"/>
    </row>
    <row r="1097" spans="2:2" x14ac:dyDescent="0.2">
      <c r="B1097" s="3"/>
    </row>
    <row r="1098" spans="2:2" x14ac:dyDescent="0.2">
      <c r="B1098" s="3"/>
    </row>
    <row r="1099" spans="2:2" x14ac:dyDescent="0.2">
      <c r="B1099" s="3"/>
    </row>
    <row r="1100" spans="2:2" x14ac:dyDescent="0.2">
      <c r="B1100" s="3"/>
    </row>
    <row r="1101" spans="2:2" x14ac:dyDescent="0.2">
      <c r="B1101" s="3"/>
    </row>
    <row r="1102" spans="2:2" x14ac:dyDescent="0.2">
      <c r="B1102" s="3"/>
    </row>
    <row r="1103" spans="2:2" x14ac:dyDescent="0.2">
      <c r="B1103" s="3"/>
    </row>
    <row r="1104" spans="2:2" x14ac:dyDescent="0.2">
      <c r="B1104" s="3"/>
    </row>
    <row r="1105" spans="2:2" x14ac:dyDescent="0.2">
      <c r="B1105" s="3"/>
    </row>
    <row r="1106" spans="2:2" x14ac:dyDescent="0.2">
      <c r="B1106" s="3"/>
    </row>
    <row r="1107" spans="2:2" x14ac:dyDescent="0.2">
      <c r="B1107" s="3"/>
    </row>
    <row r="1108" spans="2:2" x14ac:dyDescent="0.2">
      <c r="B1108" s="3"/>
    </row>
    <row r="1109" spans="2:2" x14ac:dyDescent="0.2">
      <c r="B1109" s="3"/>
    </row>
    <row r="1110" spans="2:2" x14ac:dyDescent="0.2">
      <c r="B1110" s="3"/>
    </row>
    <row r="1111" spans="2:2" x14ac:dyDescent="0.2">
      <c r="B1111" s="3"/>
    </row>
    <row r="1112" spans="2:2" x14ac:dyDescent="0.2">
      <c r="B1112" s="3"/>
    </row>
    <row r="1113" spans="2:2" x14ac:dyDescent="0.2">
      <c r="B1113" s="3"/>
    </row>
    <row r="1114" spans="2:2" x14ac:dyDescent="0.2">
      <c r="B1114" s="3"/>
    </row>
    <row r="1115" spans="2:2" x14ac:dyDescent="0.2">
      <c r="B1115" s="3"/>
    </row>
    <row r="1116" spans="2:2" x14ac:dyDescent="0.2">
      <c r="B1116" s="3"/>
    </row>
    <row r="1117" spans="2:2" x14ac:dyDescent="0.2">
      <c r="B1117" s="3"/>
    </row>
    <row r="1118" spans="2:2" x14ac:dyDescent="0.2">
      <c r="B1118" s="3"/>
    </row>
    <row r="1119" spans="2:2" x14ac:dyDescent="0.2">
      <c r="B1119" s="3"/>
    </row>
    <row r="1120" spans="2:2" x14ac:dyDescent="0.2">
      <c r="B1120" s="3"/>
    </row>
    <row r="1121" spans="2:2" x14ac:dyDescent="0.2">
      <c r="B1121" s="3"/>
    </row>
    <row r="1122" spans="2:2" x14ac:dyDescent="0.2">
      <c r="B1122" s="3"/>
    </row>
    <row r="1123" spans="2:2" x14ac:dyDescent="0.2">
      <c r="B1123" s="3"/>
    </row>
    <row r="1124" spans="2:2" x14ac:dyDescent="0.2">
      <c r="B1124" s="3"/>
    </row>
    <row r="1125" spans="2:2" x14ac:dyDescent="0.2">
      <c r="B1125" s="3"/>
    </row>
    <row r="1126" spans="2:2" x14ac:dyDescent="0.2">
      <c r="B1126" s="3"/>
    </row>
    <row r="1127" spans="2:2" x14ac:dyDescent="0.2">
      <c r="B1127" s="3"/>
    </row>
    <row r="1128" spans="2:2" x14ac:dyDescent="0.2">
      <c r="B1128" s="3"/>
    </row>
    <row r="1129" spans="2:2" x14ac:dyDescent="0.2">
      <c r="B1129" s="3"/>
    </row>
    <row r="1130" spans="2:2" x14ac:dyDescent="0.2">
      <c r="B1130" s="3"/>
    </row>
    <row r="1131" spans="2:2" x14ac:dyDescent="0.2">
      <c r="B1131" s="3"/>
    </row>
    <row r="1132" spans="2:2" x14ac:dyDescent="0.2">
      <c r="B1132" s="3"/>
    </row>
    <row r="1133" spans="2:2" x14ac:dyDescent="0.2">
      <c r="B1133" s="3"/>
    </row>
    <row r="1134" spans="2:2" x14ac:dyDescent="0.2">
      <c r="B1134" s="3"/>
    </row>
    <row r="1135" spans="2:2" x14ac:dyDescent="0.2">
      <c r="B1135" s="3"/>
    </row>
    <row r="1136" spans="2:2" x14ac:dyDescent="0.2">
      <c r="B1136" s="3"/>
    </row>
    <row r="1137" spans="2:2" x14ac:dyDescent="0.2">
      <c r="B1137" s="3"/>
    </row>
    <row r="1138" spans="2:2" x14ac:dyDescent="0.2">
      <c r="B1138" s="3"/>
    </row>
    <row r="1139" spans="2:2" x14ac:dyDescent="0.2">
      <c r="B1139" s="3"/>
    </row>
    <row r="1140" spans="2:2" x14ac:dyDescent="0.2">
      <c r="B1140" s="3"/>
    </row>
    <row r="1141" spans="2:2" x14ac:dyDescent="0.2">
      <c r="B1141" s="3"/>
    </row>
    <row r="1142" spans="2:2" x14ac:dyDescent="0.2">
      <c r="B1142" s="3"/>
    </row>
    <row r="1143" spans="2:2" x14ac:dyDescent="0.2">
      <c r="B1143" s="3"/>
    </row>
    <row r="1144" spans="2:2" x14ac:dyDescent="0.2">
      <c r="B1144" s="3"/>
    </row>
    <row r="1145" spans="2:2" x14ac:dyDescent="0.2">
      <c r="B1145" s="3"/>
    </row>
    <row r="1146" spans="2:2" x14ac:dyDescent="0.2">
      <c r="B1146" s="3"/>
    </row>
    <row r="1147" spans="2:2" x14ac:dyDescent="0.2">
      <c r="B1147" s="3"/>
    </row>
    <row r="1148" spans="2:2" x14ac:dyDescent="0.2">
      <c r="B1148" s="3"/>
    </row>
    <row r="1149" spans="2:2" x14ac:dyDescent="0.2">
      <c r="B1149" s="3"/>
    </row>
    <row r="1150" spans="2:2" x14ac:dyDescent="0.2">
      <c r="B1150" s="3"/>
    </row>
    <row r="1151" spans="2:2" x14ac:dyDescent="0.2">
      <c r="B1151" s="3"/>
    </row>
    <row r="1152" spans="2:2" x14ac:dyDescent="0.2">
      <c r="B1152" s="3"/>
    </row>
    <row r="1153" spans="2:2" x14ac:dyDescent="0.2">
      <c r="B1153" s="3"/>
    </row>
    <row r="1154" spans="2:2" x14ac:dyDescent="0.2">
      <c r="B1154" s="3"/>
    </row>
    <row r="1155" spans="2:2" x14ac:dyDescent="0.2">
      <c r="B1155" s="3"/>
    </row>
    <row r="1156" spans="2:2" x14ac:dyDescent="0.2">
      <c r="B1156" s="3"/>
    </row>
    <row r="1157" spans="2:2" x14ac:dyDescent="0.2">
      <c r="B1157" s="3"/>
    </row>
    <row r="1158" spans="2:2" x14ac:dyDescent="0.2">
      <c r="B1158" s="3"/>
    </row>
    <row r="1159" spans="2:2" x14ac:dyDescent="0.2">
      <c r="B1159" s="3"/>
    </row>
    <row r="1160" spans="2:2" x14ac:dyDescent="0.2">
      <c r="B1160" s="3"/>
    </row>
    <row r="1161" spans="2:2" x14ac:dyDescent="0.2">
      <c r="B1161" s="3"/>
    </row>
    <row r="1162" spans="2:2" x14ac:dyDescent="0.2">
      <c r="B1162" s="3"/>
    </row>
    <row r="1163" spans="2:2" x14ac:dyDescent="0.2">
      <c r="B1163" s="3"/>
    </row>
    <row r="1164" spans="2:2" x14ac:dyDescent="0.2">
      <c r="B1164" s="3"/>
    </row>
    <row r="1165" spans="2:2" x14ac:dyDescent="0.2">
      <c r="B1165" s="3"/>
    </row>
    <row r="1166" spans="2:2" x14ac:dyDescent="0.2">
      <c r="B1166" s="3"/>
    </row>
    <row r="1167" spans="2:2" x14ac:dyDescent="0.2">
      <c r="B1167" s="3"/>
    </row>
    <row r="1168" spans="2:2" x14ac:dyDescent="0.2">
      <c r="B1168" s="3"/>
    </row>
    <row r="1169" spans="2:2" x14ac:dyDescent="0.2">
      <c r="B1169" s="3"/>
    </row>
    <row r="1170" spans="2:2" x14ac:dyDescent="0.2">
      <c r="B1170" s="3"/>
    </row>
    <row r="1171" spans="2:2" x14ac:dyDescent="0.2">
      <c r="B1171" s="3"/>
    </row>
    <row r="1172" spans="2:2" x14ac:dyDescent="0.2">
      <c r="B1172" s="3"/>
    </row>
    <row r="1173" spans="2:2" x14ac:dyDescent="0.2">
      <c r="B1173" s="3"/>
    </row>
    <row r="1174" spans="2:2" x14ac:dyDescent="0.2">
      <c r="B1174" s="3"/>
    </row>
    <row r="1175" spans="2:2" x14ac:dyDescent="0.2">
      <c r="B1175" s="3"/>
    </row>
    <row r="1176" spans="2:2" x14ac:dyDescent="0.2">
      <c r="B1176" s="3"/>
    </row>
    <row r="1177" spans="2:2" x14ac:dyDescent="0.2">
      <c r="B1177" s="3"/>
    </row>
    <row r="1178" spans="2:2" x14ac:dyDescent="0.2">
      <c r="B1178" s="3"/>
    </row>
    <row r="1179" spans="2:2" x14ac:dyDescent="0.2">
      <c r="B1179" s="3"/>
    </row>
    <row r="1180" spans="2:2" x14ac:dyDescent="0.2">
      <c r="B1180" s="3"/>
    </row>
    <row r="1181" spans="2:2" x14ac:dyDescent="0.2">
      <c r="B1181" s="3"/>
    </row>
    <row r="1182" spans="2:2" x14ac:dyDescent="0.2">
      <c r="B1182" s="3"/>
    </row>
    <row r="1183" spans="2:2" x14ac:dyDescent="0.2">
      <c r="B1183" s="3"/>
    </row>
    <row r="1184" spans="2:2" x14ac:dyDescent="0.2">
      <c r="B1184" s="3"/>
    </row>
    <row r="1185" spans="2:2" x14ac:dyDescent="0.2">
      <c r="B1185" s="3"/>
    </row>
    <row r="1186" spans="2:2" x14ac:dyDescent="0.2">
      <c r="B1186" s="3"/>
    </row>
    <row r="1187" spans="2:2" x14ac:dyDescent="0.2">
      <c r="B1187" s="3"/>
    </row>
    <row r="1188" spans="2:2" x14ac:dyDescent="0.2">
      <c r="B1188" s="3"/>
    </row>
    <row r="1189" spans="2:2" x14ac:dyDescent="0.2">
      <c r="B1189" s="3"/>
    </row>
    <row r="1190" spans="2:2" x14ac:dyDescent="0.2">
      <c r="B1190" s="3"/>
    </row>
    <row r="1191" spans="2:2" x14ac:dyDescent="0.2">
      <c r="B1191" s="3"/>
    </row>
    <row r="1192" spans="2:2" x14ac:dyDescent="0.2">
      <c r="B1192" s="3"/>
    </row>
    <row r="1193" spans="2:2" x14ac:dyDescent="0.2">
      <c r="B1193" s="3"/>
    </row>
    <row r="1194" spans="2:2" x14ac:dyDescent="0.2">
      <c r="B1194" s="3"/>
    </row>
    <row r="1195" spans="2:2" x14ac:dyDescent="0.2">
      <c r="B1195" s="3"/>
    </row>
    <row r="1196" spans="2:2" x14ac:dyDescent="0.2">
      <c r="B1196" s="3"/>
    </row>
    <row r="1197" spans="2:2" x14ac:dyDescent="0.2">
      <c r="B1197" s="3"/>
    </row>
    <row r="1198" spans="2:2" x14ac:dyDescent="0.2">
      <c r="B1198" s="3"/>
    </row>
    <row r="1199" spans="2:2" x14ac:dyDescent="0.2">
      <c r="B1199" s="3"/>
    </row>
    <row r="1200" spans="2:2" x14ac:dyDescent="0.2">
      <c r="B1200" s="3"/>
    </row>
    <row r="1201" spans="2:2" x14ac:dyDescent="0.2">
      <c r="B1201" s="3"/>
    </row>
    <row r="1202" spans="2:2" x14ac:dyDescent="0.2">
      <c r="B1202" s="3"/>
    </row>
    <row r="1203" spans="2:2" x14ac:dyDescent="0.2">
      <c r="B1203" s="3"/>
    </row>
    <row r="1204" spans="2:2" x14ac:dyDescent="0.2">
      <c r="B1204" s="3"/>
    </row>
    <row r="1205" spans="2:2" x14ac:dyDescent="0.2">
      <c r="B1205" s="3"/>
    </row>
    <row r="1206" spans="2:2" x14ac:dyDescent="0.2">
      <c r="B1206" s="3"/>
    </row>
    <row r="1207" spans="2:2" x14ac:dyDescent="0.2">
      <c r="B1207" s="3"/>
    </row>
    <row r="1208" spans="2:2" x14ac:dyDescent="0.2">
      <c r="B1208" s="3"/>
    </row>
    <row r="1209" spans="2:2" x14ac:dyDescent="0.2">
      <c r="B1209" s="3"/>
    </row>
    <row r="1210" spans="2:2" x14ac:dyDescent="0.2">
      <c r="B1210" s="3"/>
    </row>
    <row r="1211" spans="2:2" x14ac:dyDescent="0.2">
      <c r="B1211" s="3"/>
    </row>
    <row r="1212" spans="2:2" x14ac:dyDescent="0.2">
      <c r="B1212" s="3"/>
    </row>
    <row r="1213" spans="2:2" x14ac:dyDescent="0.2">
      <c r="B1213" s="3"/>
    </row>
    <row r="1214" spans="2:2" x14ac:dyDescent="0.2">
      <c r="B1214" s="3"/>
    </row>
    <row r="1215" spans="2:2" x14ac:dyDescent="0.2">
      <c r="B1215" s="3"/>
    </row>
    <row r="1216" spans="2:2" x14ac:dyDescent="0.2">
      <c r="B1216" s="3"/>
    </row>
    <row r="1217" spans="2:2" x14ac:dyDescent="0.2">
      <c r="B1217" s="3"/>
    </row>
    <row r="1218" spans="2:2" x14ac:dyDescent="0.2">
      <c r="B1218" s="3"/>
    </row>
    <row r="1219" spans="2:2" x14ac:dyDescent="0.2">
      <c r="B1219" s="3"/>
    </row>
    <row r="1220" spans="2:2" x14ac:dyDescent="0.2">
      <c r="B1220" s="3"/>
    </row>
    <row r="1221" spans="2:2" x14ac:dyDescent="0.2">
      <c r="B1221" s="3"/>
    </row>
    <row r="1222" spans="2:2" x14ac:dyDescent="0.2">
      <c r="B1222" s="3"/>
    </row>
    <row r="1223" spans="2:2" x14ac:dyDescent="0.2">
      <c r="B1223" s="3"/>
    </row>
    <row r="1224" spans="2:2" x14ac:dyDescent="0.2">
      <c r="B1224" s="3"/>
    </row>
    <row r="1225" spans="2:2" x14ac:dyDescent="0.2">
      <c r="B1225" s="3"/>
    </row>
    <row r="1226" spans="2:2" x14ac:dyDescent="0.2">
      <c r="B1226" s="3"/>
    </row>
    <row r="1227" spans="2:2" x14ac:dyDescent="0.2">
      <c r="B1227" s="3"/>
    </row>
    <row r="1228" spans="2:2" x14ac:dyDescent="0.2">
      <c r="B1228" s="3"/>
    </row>
    <row r="1229" spans="2:2" x14ac:dyDescent="0.2">
      <c r="B1229" s="3"/>
    </row>
    <row r="1230" spans="2:2" x14ac:dyDescent="0.2">
      <c r="B1230" s="3"/>
    </row>
    <row r="1231" spans="2:2" x14ac:dyDescent="0.2">
      <c r="B1231" s="3"/>
    </row>
    <row r="1232" spans="2:2" x14ac:dyDescent="0.2">
      <c r="B1232" s="3"/>
    </row>
    <row r="1233" spans="2:2" x14ac:dyDescent="0.2">
      <c r="B1233" s="3"/>
    </row>
    <row r="1234" spans="2:2" x14ac:dyDescent="0.2">
      <c r="B1234" s="3"/>
    </row>
    <row r="1235" spans="2:2" x14ac:dyDescent="0.2">
      <c r="B1235" s="3"/>
    </row>
    <row r="1236" spans="2:2" x14ac:dyDescent="0.2">
      <c r="B1236" s="3"/>
    </row>
    <row r="1237" spans="2:2" x14ac:dyDescent="0.2">
      <c r="B1237" s="3"/>
    </row>
    <row r="1238" spans="2:2" x14ac:dyDescent="0.2">
      <c r="B1238" s="3"/>
    </row>
    <row r="1239" spans="2:2" x14ac:dyDescent="0.2">
      <c r="B1239" s="3"/>
    </row>
    <row r="1240" spans="2:2" x14ac:dyDescent="0.2">
      <c r="B1240" s="3"/>
    </row>
    <row r="1241" spans="2:2" x14ac:dyDescent="0.2">
      <c r="B1241" s="3"/>
    </row>
    <row r="1242" spans="2:2" x14ac:dyDescent="0.2">
      <c r="B1242" s="3"/>
    </row>
    <row r="1243" spans="2:2" x14ac:dyDescent="0.2">
      <c r="B1243" s="3"/>
    </row>
    <row r="1244" spans="2:2" x14ac:dyDescent="0.2">
      <c r="B1244" s="3"/>
    </row>
    <row r="1245" spans="2:2" x14ac:dyDescent="0.2">
      <c r="B1245" s="3"/>
    </row>
    <row r="1246" spans="2:2" x14ac:dyDescent="0.2">
      <c r="B1246" s="3"/>
    </row>
    <row r="1247" spans="2:2" x14ac:dyDescent="0.2">
      <c r="B1247" s="3"/>
    </row>
    <row r="1248" spans="2:2" x14ac:dyDescent="0.2">
      <c r="B1248" s="3"/>
    </row>
    <row r="1249" spans="2:2" x14ac:dyDescent="0.2">
      <c r="B1249" s="3"/>
    </row>
    <row r="1250" spans="2:2" x14ac:dyDescent="0.2">
      <c r="B1250" s="3"/>
    </row>
    <row r="1251" spans="2:2" x14ac:dyDescent="0.2">
      <c r="B1251" s="3"/>
    </row>
    <row r="1252" spans="2:2" x14ac:dyDescent="0.2">
      <c r="B1252" s="3"/>
    </row>
    <row r="1253" spans="2:2" x14ac:dyDescent="0.2">
      <c r="B1253" s="3"/>
    </row>
    <row r="1254" spans="2:2" x14ac:dyDescent="0.2">
      <c r="B1254" s="3"/>
    </row>
    <row r="1255" spans="2:2" x14ac:dyDescent="0.2">
      <c r="B1255" s="3"/>
    </row>
    <row r="1256" spans="2:2" x14ac:dyDescent="0.2">
      <c r="B1256" s="3"/>
    </row>
    <row r="1257" spans="2:2" x14ac:dyDescent="0.2">
      <c r="B1257" s="3"/>
    </row>
    <row r="1258" spans="2:2" x14ac:dyDescent="0.2">
      <c r="B1258" s="3"/>
    </row>
    <row r="1259" spans="2:2" x14ac:dyDescent="0.2">
      <c r="B1259" s="3"/>
    </row>
    <row r="1260" spans="2:2" x14ac:dyDescent="0.2">
      <c r="B1260" s="3"/>
    </row>
    <row r="1261" spans="2:2" x14ac:dyDescent="0.2">
      <c r="B1261" s="3"/>
    </row>
    <row r="1262" spans="2:2" x14ac:dyDescent="0.2">
      <c r="B1262" s="3"/>
    </row>
    <row r="1263" spans="2:2" x14ac:dyDescent="0.2">
      <c r="B1263" s="3"/>
    </row>
    <row r="1264" spans="2:2" x14ac:dyDescent="0.2">
      <c r="B1264" s="3"/>
    </row>
    <row r="1265" spans="2:2" x14ac:dyDescent="0.2">
      <c r="B1265" s="3"/>
    </row>
    <row r="1266" spans="2:2" x14ac:dyDescent="0.2">
      <c r="B1266" s="3"/>
    </row>
    <row r="1267" spans="2:2" x14ac:dyDescent="0.2">
      <c r="B1267" s="3"/>
    </row>
    <row r="1268" spans="2:2" x14ac:dyDescent="0.2">
      <c r="B1268" s="3"/>
    </row>
    <row r="1269" spans="2:2" x14ac:dyDescent="0.2">
      <c r="B1269" s="3"/>
    </row>
    <row r="1270" spans="2:2" x14ac:dyDescent="0.2">
      <c r="B1270" s="3"/>
    </row>
    <row r="1271" spans="2:2" x14ac:dyDescent="0.2">
      <c r="B1271" s="3"/>
    </row>
    <row r="1272" spans="2:2" x14ac:dyDescent="0.2">
      <c r="B1272" s="3"/>
    </row>
    <row r="1273" spans="2:2" x14ac:dyDescent="0.2">
      <c r="B1273" s="3"/>
    </row>
    <row r="1274" spans="2:2" x14ac:dyDescent="0.2">
      <c r="B1274" s="3"/>
    </row>
    <row r="1275" spans="2:2" x14ac:dyDescent="0.2">
      <c r="B1275" s="3"/>
    </row>
    <row r="1276" spans="2:2" x14ac:dyDescent="0.2">
      <c r="B1276" s="3"/>
    </row>
    <row r="1277" spans="2:2" x14ac:dyDescent="0.2">
      <c r="B1277" s="3"/>
    </row>
    <row r="1278" spans="2:2" x14ac:dyDescent="0.2">
      <c r="B1278" s="3"/>
    </row>
    <row r="1279" spans="2:2" x14ac:dyDescent="0.2">
      <c r="B1279" s="3"/>
    </row>
    <row r="1280" spans="2:2" x14ac:dyDescent="0.2">
      <c r="B1280" s="3"/>
    </row>
    <row r="1281" spans="2:2" x14ac:dyDescent="0.2">
      <c r="B1281" s="3"/>
    </row>
    <row r="1282" spans="2:2" x14ac:dyDescent="0.2">
      <c r="B1282" s="3"/>
    </row>
    <row r="1283" spans="2:2" x14ac:dyDescent="0.2">
      <c r="B1283" s="3"/>
    </row>
    <row r="1284" spans="2:2" x14ac:dyDescent="0.2">
      <c r="B1284" s="3"/>
    </row>
    <row r="1285" spans="2:2" x14ac:dyDescent="0.2">
      <c r="B1285" s="3"/>
    </row>
    <row r="1286" spans="2:2" x14ac:dyDescent="0.2">
      <c r="B1286" s="3"/>
    </row>
    <row r="1287" spans="2:2" x14ac:dyDescent="0.2">
      <c r="B1287" s="3"/>
    </row>
    <row r="1288" spans="2:2" x14ac:dyDescent="0.2">
      <c r="B1288" s="3"/>
    </row>
    <row r="1289" spans="2:2" x14ac:dyDescent="0.2">
      <c r="B1289" s="3"/>
    </row>
    <row r="1290" spans="2:2" x14ac:dyDescent="0.2">
      <c r="B1290" s="3"/>
    </row>
    <row r="1291" spans="2:2" x14ac:dyDescent="0.2">
      <c r="B1291" s="3"/>
    </row>
    <row r="1292" spans="2:2" x14ac:dyDescent="0.2">
      <c r="B1292" s="3"/>
    </row>
    <row r="1293" spans="2:2" x14ac:dyDescent="0.2">
      <c r="B1293" s="3"/>
    </row>
    <row r="1294" spans="2:2" x14ac:dyDescent="0.2">
      <c r="B1294" s="3"/>
    </row>
    <row r="1295" spans="2:2" x14ac:dyDescent="0.2">
      <c r="B1295" s="3"/>
    </row>
    <row r="1296" spans="2:2" x14ac:dyDescent="0.2">
      <c r="B1296" s="3"/>
    </row>
    <row r="1297" spans="2:2" x14ac:dyDescent="0.2">
      <c r="B1297" s="3"/>
    </row>
    <row r="1298" spans="2:2" x14ac:dyDescent="0.2">
      <c r="B1298" s="3"/>
    </row>
    <row r="1299" spans="2:2" x14ac:dyDescent="0.2">
      <c r="B1299" s="3"/>
    </row>
    <row r="1300" spans="2:2" x14ac:dyDescent="0.2">
      <c r="B1300" s="3"/>
    </row>
    <row r="1301" spans="2:2" x14ac:dyDescent="0.2">
      <c r="B1301" s="3"/>
    </row>
    <row r="1302" spans="2:2" x14ac:dyDescent="0.2">
      <c r="B1302" s="3"/>
    </row>
    <row r="1303" spans="2:2" x14ac:dyDescent="0.2">
      <c r="B1303" s="3"/>
    </row>
    <row r="1304" spans="2:2" x14ac:dyDescent="0.2">
      <c r="B1304" s="3"/>
    </row>
    <row r="1305" spans="2:2" x14ac:dyDescent="0.2">
      <c r="B1305" s="3"/>
    </row>
    <row r="1306" spans="2:2" x14ac:dyDescent="0.2">
      <c r="B1306" s="3"/>
    </row>
    <row r="1307" spans="2:2" x14ac:dyDescent="0.2">
      <c r="B1307" s="3"/>
    </row>
    <row r="1308" spans="2:2" x14ac:dyDescent="0.2">
      <c r="B1308" s="3"/>
    </row>
    <row r="1309" spans="2:2" x14ac:dyDescent="0.2">
      <c r="B1309" s="3"/>
    </row>
    <row r="1310" spans="2:2" x14ac:dyDescent="0.2">
      <c r="B1310" s="3"/>
    </row>
    <row r="1311" spans="2:2" x14ac:dyDescent="0.2">
      <c r="B1311" s="3"/>
    </row>
    <row r="1312" spans="2:2" x14ac:dyDescent="0.2">
      <c r="B1312" s="3"/>
    </row>
    <row r="1313" spans="2:2" x14ac:dyDescent="0.2">
      <c r="B1313" s="3"/>
    </row>
    <row r="1314" spans="2:2" x14ac:dyDescent="0.2">
      <c r="B1314" s="3"/>
    </row>
    <row r="1315" spans="2:2" x14ac:dyDescent="0.2">
      <c r="B1315" s="3"/>
    </row>
    <row r="1316" spans="2:2" x14ac:dyDescent="0.2">
      <c r="B1316" s="3"/>
    </row>
    <row r="1317" spans="2:2" x14ac:dyDescent="0.2">
      <c r="B1317" s="3"/>
    </row>
    <row r="1318" spans="2:2" x14ac:dyDescent="0.2">
      <c r="B1318" s="3"/>
    </row>
    <row r="1319" spans="2:2" x14ac:dyDescent="0.2">
      <c r="B1319" s="3"/>
    </row>
    <row r="1320" spans="2:2" x14ac:dyDescent="0.2">
      <c r="B1320" s="3"/>
    </row>
    <row r="1321" spans="2:2" x14ac:dyDescent="0.2">
      <c r="B1321" s="3"/>
    </row>
    <row r="1322" spans="2:2" x14ac:dyDescent="0.2">
      <c r="B1322" s="3"/>
    </row>
    <row r="1323" spans="2:2" x14ac:dyDescent="0.2">
      <c r="B1323" s="3"/>
    </row>
    <row r="1324" spans="2:2" x14ac:dyDescent="0.2">
      <c r="B1324" s="3"/>
    </row>
    <row r="1325" spans="2:2" x14ac:dyDescent="0.2">
      <c r="B1325" s="3"/>
    </row>
    <row r="1326" spans="2:2" x14ac:dyDescent="0.2">
      <c r="B1326" s="3"/>
    </row>
    <row r="1327" spans="2:2" x14ac:dyDescent="0.2">
      <c r="B1327" s="3"/>
    </row>
    <row r="1328" spans="2:2" x14ac:dyDescent="0.2">
      <c r="B1328" s="3"/>
    </row>
    <row r="1329" spans="2:2" x14ac:dyDescent="0.2">
      <c r="B1329" s="3"/>
    </row>
    <row r="1330" spans="2:2" x14ac:dyDescent="0.2">
      <c r="B1330" s="3"/>
    </row>
    <row r="1331" spans="2:2" x14ac:dyDescent="0.2">
      <c r="B1331" s="3"/>
    </row>
    <row r="1332" spans="2:2" x14ac:dyDescent="0.2">
      <c r="B1332" s="3"/>
    </row>
    <row r="1333" spans="2:2" x14ac:dyDescent="0.2">
      <c r="B1333" s="3"/>
    </row>
    <row r="1334" spans="2:2" x14ac:dyDescent="0.2">
      <c r="B1334" s="3"/>
    </row>
    <row r="1335" spans="2:2" x14ac:dyDescent="0.2">
      <c r="B1335" s="3"/>
    </row>
    <row r="1336" spans="2:2" x14ac:dyDescent="0.2">
      <c r="B1336" s="3"/>
    </row>
    <row r="1337" spans="2:2" x14ac:dyDescent="0.2">
      <c r="B1337" s="3"/>
    </row>
    <row r="1338" spans="2:2" x14ac:dyDescent="0.2">
      <c r="B1338" s="3"/>
    </row>
    <row r="1339" spans="2:2" x14ac:dyDescent="0.2">
      <c r="B1339" s="3"/>
    </row>
    <row r="1340" spans="2:2" x14ac:dyDescent="0.2">
      <c r="B1340" s="3"/>
    </row>
    <row r="1341" spans="2:2" x14ac:dyDescent="0.2">
      <c r="B1341" s="3"/>
    </row>
    <row r="1342" spans="2:2" x14ac:dyDescent="0.2">
      <c r="B1342" s="3"/>
    </row>
    <row r="1343" spans="2:2" x14ac:dyDescent="0.2">
      <c r="B1343" s="3"/>
    </row>
    <row r="1344" spans="2:2" x14ac:dyDescent="0.2">
      <c r="B1344" s="3"/>
    </row>
    <row r="1345" spans="2:2" x14ac:dyDescent="0.2">
      <c r="B1345" s="3"/>
    </row>
    <row r="1346" spans="2:2" x14ac:dyDescent="0.2">
      <c r="B1346" s="3"/>
    </row>
    <row r="1347" spans="2:2" x14ac:dyDescent="0.2">
      <c r="B1347" s="3"/>
    </row>
    <row r="1348" spans="2:2" x14ac:dyDescent="0.2">
      <c r="B1348" s="3"/>
    </row>
    <row r="1349" spans="2:2" x14ac:dyDescent="0.2">
      <c r="B1349" s="3"/>
    </row>
    <row r="1350" spans="2:2" x14ac:dyDescent="0.2">
      <c r="B1350" s="3"/>
    </row>
    <row r="1351" spans="2:2" x14ac:dyDescent="0.2">
      <c r="B1351" s="3"/>
    </row>
    <row r="1352" spans="2:2" x14ac:dyDescent="0.2">
      <c r="B1352" s="3"/>
    </row>
    <row r="1353" spans="2:2" x14ac:dyDescent="0.2">
      <c r="B1353" s="3"/>
    </row>
    <row r="1354" spans="2:2" x14ac:dyDescent="0.2">
      <c r="B1354" s="3"/>
    </row>
    <row r="1355" spans="2:2" x14ac:dyDescent="0.2">
      <c r="B1355" s="3"/>
    </row>
    <row r="1356" spans="2:2" x14ac:dyDescent="0.2">
      <c r="B1356" s="3"/>
    </row>
    <row r="1357" spans="2:2" x14ac:dyDescent="0.2">
      <c r="B1357" s="3"/>
    </row>
    <row r="1358" spans="2:2" x14ac:dyDescent="0.2">
      <c r="B1358" s="3"/>
    </row>
    <row r="1359" spans="2:2" x14ac:dyDescent="0.2">
      <c r="B1359" s="3"/>
    </row>
    <row r="1360" spans="2:2" x14ac:dyDescent="0.2">
      <c r="B1360" s="3"/>
    </row>
    <row r="1361" spans="2:2" x14ac:dyDescent="0.2">
      <c r="B1361" s="3"/>
    </row>
    <row r="1362" spans="2:2" x14ac:dyDescent="0.2">
      <c r="B1362" s="3"/>
    </row>
    <row r="1363" spans="2:2" x14ac:dyDescent="0.2">
      <c r="B1363" s="3"/>
    </row>
    <row r="1364" spans="2:2" x14ac:dyDescent="0.2">
      <c r="B1364" s="3"/>
    </row>
    <row r="1365" spans="2:2" x14ac:dyDescent="0.2">
      <c r="B1365" s="3"/>
    </row>
    <row r="1366" spans="2:2" x14ac:dyDescent="0.2">
      <c r="B1366" s="3"/>
    </row>
    <row r="1367" spans="2:2" x14ac:dyDescent="0.2">
      <c r="B1367" s="3"/>
    </row>
    <row r="1368" spans="2:2" x14ac:dyDescent="0.2">
      <c r="B1368" s="3"/>
    </row>
    <row r="1369" spans="2:2" x14ac:dyDescent="0.2">
      <c r="B1369" s="3"/>
    </row>
    <row r="1370" spans="2:2" x14ac:dyDescent="0.2">
      <c r="B1370" s="3"/>
    </row>
    <row r="1371" spans="2:2" x14ac:dyDescent="0.2">
      <c r="B1371" s="3"/>
    </row>
    <row r="1372" spans="2:2" x14ac:dyDescent="0.2">
      <c r="B1372" s="3"/>
    </row>
    <row r="1373" spans="2:2" x14ac:dyDescent="0.2">
      <c r="B1373" s="3"/>
    </row>
    <row r="1374" spans="2:2" x14ac:dyDescent="0.2">
      <c r="B1374" s="3"/>
    </row>
    <row r="1375" spans="2:2" x14ac:dyDescent="0.2">
      <c r="B1375" s="3"/>
    </row>
    <row r="1376" spans="2:2" x14ac:dyDescent="0.2">
      <c r="B1376" s="3"/>
    </row>
    <row r="1377" spans="2:2" x14ac:dyDescent="0.2">
      <c r="B1377" s="3"/>
    </row>
    <row r="1378" spans="2:2" x14ac:dyDescent="0.2">
      <c r="B1378" s="3"/>
    </row>
    <row r="1379" spans="2:2" x14ac:dyDescent="0.2">
      <c r="B1379" s="3"/>
    </row>
    <row r="1380" spans="2:2" x14ac:dyDescent="0.2">
      <c r="B1380" s="3"/>
    </row>
    <row r="1381" spans="2:2" x14ac:dyDescent="0.2">
      <c r="B1381" s="3"/>
    </row>
    <row r="1382" spans="2:2" x14ac:dyDescent="0.2">
      <c r="B1382" s="3"/>
    </row>
    <row r="1383" spans="2:2" x14ac:dyDescent="0.2">
      <c r="B1383" s="3"/>
    </row>
    <row r="1384" spans="2:2" x14ac:dyDescent="0.2">
      <c r="B1384" s="3"/>
    </row>
    <row r="1385" spans="2:2" x14ac:dyDescent="0.2">
      <c r="B1385" s="3"/>
    </row>
    <row r="1386" spans="2:2" x14ac:dyDescent="0.2">
      <c r="B1386" s="3"/>
    </row>
    <row r="1387" spans="2:2" x14ac:dyDescent="0.2">
      <c r="B1387" s="3"/>
    </row>
    <row r="1388" spans="2:2" x14ac:dyDescent="0.2">
      <c r="B1388" s="3"/>
    </row>
    <row r="1389" spans="2:2" x14ac:dyDescent="0.2">
      <c r="B1389" s="3"/>
    </row>
    <row r="1390" spans="2:2" x14ac:dyDescent="0.2">
      <c r="B1390" s="3"/>
    </row>
    <row r="1391" spans="2:2" x14ac:dyDescent="0.2">
      <c r="B1391" s="3"/>
    </row>
    <row r="1392" spans="2:2" x14ac:dyDescent="0.2">
      <c r="B1392" s="3"/>
    </row>
    <row r="1393" spans="2:2" x14ac:dyDescent="0.2">
      <c r="B1393" s="3"/>
    </row>
    <row r="1394" spans="2:2" x14ac:dyDescent="0.2">
      <c r="B1394" s="3"/>
    </row>
    <row r="1395" spans="2:2" x14ac:dyDescent="0.2">
      <c r="B1395" s="3"/>
    </row>
    <row r="1396" spans="2:2" x14ac:dyDescent="0.2">
      <c r="B1396" s="3"/>
    </row>
    <row r="1397" spans="2:2" x14ac:dyDescent="0.2">
      <c r="B1397" s="3"/>
    </row>
    <row r="1398" spans="2:2" x14ac:dyDescent="0.2">
      <c r="B1398" s="3"/>
    </row>
    <row r="1399" spans="2:2" x14ac:dyDescent="0.2">
      <c r="B1399" s="3"/>
    </row>
    <row r="1400" spans="2:2" x14ac:dyDescent="0.2">
      <c r="B1400" s="3"/>
    </row>
    <row r="1401" spans="2:2" x14ac:dyDescent="0.2">
      <c r="B1401" s="3"/>
    </row>
    <row r="1402" spans="2:2" x14ac:dyDescent="0.2">
      <c r="B1402" s="3"/>
    </row>
    <row r="1403" spans="2:2" x14ac:dyDescent="0.2">
      <c r="B1403" s="3"/>
    </row>
    <row r="1404" spans="2:2" x14ac:dyDescent="0.2">
      <c r="B1404" s="3"/>
    </row>
    <row r="1405" spans="2:2" x14ac:dyDescent="0.2">
      <c r="B1405" s="3"/>
    </row>
    <row r="1406" spans="2:2" x14ac:dyDescent="0.2">
      <c r="B1406" s="3"/>
    </row>
    <row r="1407" spans="2:2" x14ac:dyDescent="0.2">
      <c r="B1407" s="3"/>
    </row>
    <row r="1408" spans="2:2" x14ac:dyDescent="0.2">
      <c r="B1408" s="3"/>
    </row>
    <row r="1409" spans="2:2" x14ac:dyDescent="0.2">
      <c r="B1409" s="3"/>
    </row>
    <row r="1410" spans="2:2" x14ac:dyDescent="0.2">
      <c r="B1410" s="3"/>
    </row>
    <row r="1411" spans="2:2" x14ac:dyDescent="0.2">
      <c r="B1411" s="3"/>
    </row>
    <row r="1412" spans="2:2" x14ac:dyDescent="0.2">
      <c r="B1412" s="3"/>
    </row>
    <row r="1413" spans="2:2" x14ac:dyDescent="0.2">
      <c r="B1413" s="3"/>
    </row>
    <row r="1414" spans="2:2" x14ac:dyDescent="0.2">
      <c r="B1414" s="3"/>
    </row>
    <row r="1415" spans="2:2" x14ac:dyDescent="0.2">
      <c r="B1415" s="3"/>
    </row>
    <row r="1416" spans="2:2" x14ac:dyDescent="0.2">
      <c r="B1416" s="3"/>
    </row>
    <row r="1417" spans="2:2" x14ac:dyDescent="0.2">
      <c r="B1417" s="3"/>
    </row>
    <row r="1418" spans="2:2" x14ac:dyDescent="0.2">
      <c r="B1418" s="3"/>
    </row>
    <row r="1419" spans="2:2" x14ac:dyDescent="0.2">
      <c r="B1419" s="3"/>
    </row>
    <row r="1420" spans="2:2" x14ac:dyDescent="0.2">
      <c r="B1420" s="3"/>
    </row>
    <row r="1421" spans="2:2" x14ac:dyDescent="0.2">
      <c r="B1421" s="3"/>
    </row>
    <row r="1422" spans="2:2" x14ac:dyDescent="0.2">
      <c r="B1422" s="3"/>
    </row>
    <row r="1423" spans="2:2" x14ac:dyDescent="0.2">
      <c r="B1423" s="3"/>
    </row>
    <row r="1424" spans="2:2" x14ac:dyDescent="0.2">
      <c r="B1424" s="3"/>
    </row>
    <row r="1425" spans="2:2" x14ac:dyDescent="0.2">
      <c r="B1425" s="3"/>
    </row>
    <row r="1426" spans="2:2" x14ac:dyDescent="0.2">
      <c r="B1426" s="3"/>
    </row>
    <row r="1427" spans="2:2" x14ac:dyDescent="0.2">
      <c r="B1427" s="3"/>
    </row>
    <row r="1428" spans="2:2" x14ac:dyDescent="0.2">
      <c r="B1428" s="3"/>
    </row>
    <row r="1429" spans="2:2" x14ac:dyDescent="0.2">
      <c r="B1429" s="3"/>
    </row>
    <row r="1430" spans="2:2" x14ac:dyDescent="0.2">
      <c r="B1430" s="3"/>
    </row>
    <row r="1431" spans="2:2" x14ac:dyDescent="0.2">
      <c r="B1431" s="3"/>
    </row>
    <row r="1432" spans="2:2" x14ac:dyDescent="0.2">
      <c r="B1432" s="3"/>
    </row>
    <row r="1433" spans="2:2" x14ac:dyDescent="0.2">
      <c r="B1433" s="3"/>
    </row>
    <row r="1434" spans="2:2" x14ac:dyDescent="0.2">
      <c r="B1434" s="3"/>
    </row>
    <row r="1435" spans="2:2" x14ac:dyDescent="0.2">
      <c r="B1435" s="3"/>
    </row>
    <row r="1436" spans="2:2" x14ac:dyDescent="0.2">
      <c r="B1436" s="3"/>
    </row>
    <row r="1437" spans="2:2" x14ac:dyDescent="0.2">
      <c r="B1437" s="3"/>
    </row>
    <row r="1438" spans="2:2" x14ac:dyDescent="0.2">
      <c r="B1438" s="3"/>
    </row>
    <row r="1439" spans="2:2" x14ac:dyDescent="0.2">
      <c r="B1439" s="3"/>
    </row>
    <row r="1440" spans="2:2" x14ac:dyDescent="0.2">
      <c r="B1440" s="3"/>
    </row>
    <row r="1441" spans="2:2" x14ac:dyDescent="0.2">
      <c r="B1441" s="3"/>
    </row>
    <row r="1442" spans="2:2" x14ac:dyDescent="0.2">
      <c r="B1442" s="3"/>
    </row>
    <row r="1443" spans="2:2" x14ac:dyDescent="0.2">
      <c r="B1443" s="3"/>
    </row>
    <row r="1444" spans="2:2" x14ac:dyDescent="0.2">
      <c r="B1444" s="3"/>
    </row>
    <row r="1445" spans="2:2" x14ac:dyDescent="0.2">
      <c r="B1445" s="3"/>
    </row>
    <row r="1446" spans="2:2" x14ac:dyDescent="0.2">
      <c r="B1446" s="3"/>
    </row>
    <row r="1447" spans="2:2" x14ac:dyDescent="0.2">
      <c r="B1447" s="3"/>
    </row>
    <row r="1448" spans="2:2" x14ac:dyDescent="0.2">
      <c r="B1448" s="3"/>
    </row>
    <row r="1449" spans="2:2" x14ac:dyDescent="0.2">
      <c r="B1449" s="3"/>
    </row>
    <row r="1450" spans="2:2" x14ac:dyDescent="0.2">
      <c r="B1450" s="3"/>
    </row>
    <row r="1451" spans="2:2" x14ac:dyDescent="0.2">
      <c r="B1451" s="3"/>
    </row>
    <row r="1452" spans="2:2" x14ac:dyDescent="0.2">
      <c r="B1452" s="3"/>
    </row>
    <row r="1453" spans="2:2" x14ac:dyDescent="0.2">
      <c r="B1453" s="3"/>
    </row>
    <row r="1454" spans="2:2" x14ac:dyDescent="0.2">
      <c r="B1454" s="3"/>
    </row>
    <row r="1455" spans="2:2" x14ac:dyDescent="0.2">
      <c r="B1455" s="3"/>
    </row>
    <row r="1456" spans="2:2" x14ac:dyDescent="0.2">
      <c r="B1456" s="3"/>
    </row>
    <row r="1457" spans="2:2" x14ac:dyDescent="0.2">
      <c r="B1457" s="3"/>
    </row>
    <row r="1458" spans="2:2" x14ac:dyDescent="0.2">
      <c r="B1458" s="3"/>
    </row>
    <row r="1459" spans="2:2" x14ac:dyDescent="0.2">
      <c r="B1459" s="3"/>
    </row>
    <row r="1460" spans="2:2" x14ac:dyDescent="0.2">
      <c r="B1460" s="3"/>
    </row>
    <row r="1461" spans="2:2" x14ac:dyDescent="0.2">
      <c r="B1461" s="3"/>
    </row>
    <row r="1462" spans="2:2" x14ac:dyDescent="0.2">
      <c r="B1462" s="3"/>
    </row>
    <row r="1463" spans="2:2" x14ac:dyDescent="0.2">
      <c r="B1463" s="3"/>
    </row>
    <row r="1464" spans="2:2" x14ac:dyDescent="0.2">
      <c r="B1464" s="3"/>
    </row>
    <row r="1465" spans="2:2" x14ac:dyDescent="0.2">
      <c r="B1465" s="3"/>
    </row>
    <row r="1466" spans="2:2" x14ac:dyDescent="0.2">
      <c r="B1466" s="3"/>
    </row>
    <row r="1467" spans="2:2" x14ac:dyDescent="0.2">
      <c r="B1467" s="3"/>
    </row>
    <row r="1468" spans="2:2" x14ac:dyDescent="0.2">
      <c r="B1468" s="3"/>
    </row>
    <row r="1469" spans="2:2" x14ac:dyDescent="0.2">
      <c r="B1469" s="3"/>
    </row>
    <row r="1470" spans="2:2" x14ac:dyDescent="0.2">
      <c r="B1470" s="3"/>
    </row>
    <row r="1471" spans="2:2" x14ac:dyDescent="0.2">
      <c r="B1471" s="3"/>
    </row>
    <row r="1472" spans="2:2" x14ac:dyDescent="0.2">
      <c r="B1472" s="3"/>
    </row>
    <row r="1473" spans="2:2" x14ac:dyDescent="0.2">
      <c r="B1473" s="3"/>
    </row>
    <row r="1474" spans="2:2" x14ac:dyDescent="0.2">
      <c r="B1474" s="3"/>
    </row>
    <row r="1475" spans="2:2" x14ac:dyDescent="0.2">
      <c r="B1475" s="3"/>
    </row>
    <row r="1476" spans="2:2" x14ac:dyDescent="0.2">
      <c r="B1476" s="3"/>
    </row>
    <row r="1477" spans="2:2" x14ac:dyDescent="0.2">
      <c r="B1477" s="3"/>
    </row>
    <row r="1478" spans="2:2" x14ac:dyDescent="0.2">
      <c r="B1478" s="3"/>
    </row>
    <row r="1479" spans="2:2" x14ac:dyDescent="0.2">
      <c r="B1479" s="3"/>
    </row>
    <row r="1480" spans="2:2" x14ac:dyDescent="0.2">
      <c r="B1480" s="3"/>
    </row>
    <row r="1481" spans="2:2" x14ac:dyDescent="0.2">
      <c r="B1481" s="3"/>
    </row>
    <row r="1482" spans="2:2" x14ac:dyDescent="0.2">
      <c r="B1482" s="3"/>
    </row>
    <row r="1483" spans="2:2" x14ac:dyDescent="0.2">
      <c r="B1483" s="3"/>
    </row>
    <row r="1484" spans="2:2" x14ac:dyDescent="0.2">
      <c r="B1484" s="3"/>
    </row>
    <row r="1485" spans="2:2" x14ac:dyDescent="0.2">
      <c r="B1485" s="3"/>
    </row>
    <row r="1486" spans="2:2" x14ac:dyDescent="0.2">
      <c r="B1486" s="3"/>
    </row>
    <row r="1487" spans="2:2" x14ac:dyDescent="0.2">
      <c r="B1487" s="3"/>
    </row>
    <row r="1488" spans="2:2" x14ac:dyDescent="0.2">
      <c r="B1488" s="3"/>
    </row>
    <row r="1489" spans="2:2" x14ac:dyDescent="0.2">
      <c r="B1489" s="3"/>
    </row>
    <row r="1490" spans="2:2" x14ac:dyDescent="0.2">
      <c r="B1490" s="3"/>
    </row>
    <row r="1491" spans="2:2" x14ac:dyDescent="0.2">
      <c r="B1491" s="3"/>
    </row>
    <row r="1492" spans="2:2" x14ac:dyDescent="0.2">
      <c r="B1492" s="3"/>
    </row>
    <row r="1493" spans="2:2" x14ac:dyDescent="0.2">
      <c r="B1493" s="3"/>
    </row>
    <row r="1494" spans="2:2" x14ac:dyDescent="0.2">
      <c r="B1494" s="3"/>
    </row>
    <row r="1495" spans="2:2" x14ac:dyDescent="0.2">
      <c r="B1495" s="3"/>
    </row>
    <row r="1496" spans="2:2" x14ac:dyDescent="0.2">
      <c r="B1496" s="3"/>
    </row>
    <row r="1497" spans="2:2" x14ac:dyDescent="0.2">
      <c r="B1497" s="3"/>
    </row>
    <row r="1498" spans="2:2" x14ac:dyDescent="0.2">
      <c r="B1498" s="3"/>
    </row>
    <row r="1499" spans="2:2" x14ac:dyDescent="0.2">
      <c r="B1499" s="3"/>
    </row>
    <row r="1500" spans="2:2" x14ac:dyDescent="0.2">
      <c r="B1500" s="3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00"/>
  <sheetViews>
    <sheetView showZeros="0" topLeftCell="A9" workbookViewId="0">
      <selection activeCell="K24" sqref="K24"/>
    </sheetView>
  </sheetViews>
  <sheetFormatPr baseColWidth="10" defaultRowHeight="12.75" x14ac:dyDescent="0.2"/>
  <cols>
    <col min="1" max="1" width="6.5703125" style="1" bestFit="1" customWidth="1"/>
    <col min="2" max="2" width="15.42578125" style="1" bestFit="1" customWidth="1"/>
    <col min="3" max="3" width="14.7109375" style="1" bestFit="1" customWidth="1"/>
    <col min="4" max="4" width="15.42578125" style="1" bestFit="1" customWidth="1"/>
    <col min="5" max="5" width="12.85546875" style="2" hidden="1" customWidth="1"/>
    <col min="6" max="6" width="12.7109375" style="2" hidden="1" customWidth="1"/>
    <col min="7" max="7" width="22.28515625" style="2" hidden="1" customWidth="1"/>
    <col min="8" max="16384" width="11.42578125" style="2"/>
  </cols>
  <sheetData>
    <row r="1" spans="1:7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</row>
    <row r="2" spans="1:7" x14ac:dyDescent="0.2">
      <c r="A2" s="5">
        <v>1</v>
      </c>
      <c r="B2" s="6">
        <f>+[6]RESDIAFU!C7</f>
        <v>67.721111111111114</v>
      </c>
      <c r="C2" s="7" t="str">
        <f>+[6]RESDIAFU!W7</f>
        <v/>
      </c>
      <c r="D2" s="7">
        <f>+[6]RESDIAFU!L7</f>
        <v>35.005384615384614</v>
      </c>
      <c r="E2" s="7">
        <f>+[4]feb!B7</f>
        <v>25.663333333333338</v>
      </c>
      <c r="F2" s="7">
        <f>+[4]feb!C7</f>
        <v>25.155000000000001</v>
      </c>
      <c r="G2" s="10" t="str">
        <f>+IFERROR('[7]Blíster FUCO'!T6,"")</f>
        <v/>
      </c>
    </row>
    <row r="3" spans="1:7" x14ac:dyDescent="0.2">
      <c r="A3" s="5">
        <f>+A2+1</f>
        <v>2</v>
      </c>
      <c r="B3" s="6">
        <f>+[6]RESDIAFU!C8</f>
        <v>66.410000000000011</v>
      </c>
      <c r="C3" s="7" t="str">
        <f>+[6]RESDIAFU!W8</f>
        <v/>
      </c>
      <c r="D3" s="7">
        <f>+[6]RESDIAFU!L8</f>
        <v>34.806428571428569</v>
      </c>
      <c r="E3" s="7">
        <f>+[4]feb!B8</f>
        <v>26.166666666666668</v>
      </c>
      <c r="F3" s="7">
        <f>+[4]feb!C8</f>
        <v>24.945000000000004</v>
      </c>
      <c r="G3" s="10" t="str">
        <f>+IFERROR('[7]Blíster FUCO'!T7,"")</f>
        <v/>
      </c>
    </row>
    <row r="4" spans="1:7" x14ac:dyDescent="0.2">
      <c r="A4" s="5">
        <f t="shared" ref="A4:A32" si="0">+A3+1</f>
        <v>3</v>
      </c>
      <c r="B4" s="6">
        <f>+[6]RESDIAFU!C9</f>
        <v>69.463333333333324</v>
      </c>
      <c r="C4" s="7">
        <f>+[6]RESDIAFU!W9</f>
        <v>66.92</v>
      </c>
      <c r="D4" s="7">
        <f>+[6]RESDIAFU!L9</f>
        <v>35.02214285714286</v>
      </c>
      <c r="E4" s="7">
        <f>+[4]feb!B9</f>
        <v>25.428333333333331</v>
      </c>
      <c r="F4" s="7">
        <f>+[4]feb!C9</f>
        <v>25.015000000000001</v>
      </c>
      <c r="G4" s="10" t="str">
        <f>+IFERROR('[7]Blíster FUCO'!T8,"")</f>
        <v/>
      </c>
    </row>
    <row r="5" spans="1:7" x14ac:dyDescent="0.2">
      <c r="A5" s="5">
        <f t="shared" si="0"/>
        <v>4</v>
      </c>
      <c r="B5" s="6">
        <f>+[6]RESDIAFU!C10</f>
        <v>69.237499999999997</v>
      </c>
      <c r="C5" s="7">
        <f>+[6]RESDIAFU!W10</f>
        <v>67.448333333333323</v>
      </c>
      <c r="D5" s="7">
        <f>+[6]RESDIAFU!L10</f>
        <v>34.00833333333334</v>
      </c>
      <c r="E5" s="7">
        <f>+[4]feb!B10</f>
        <v>25.675999999999998</v>
      </c>
      <c r="F5" s="7">
        <f>+[4]feb!C10</f>
        <v>24.928000000000001</v>
      </c>
      <c r="G5" s="10">
        <f>+IFERROR('[7]Blíster FUCO'!T9,"")</f>
        <v>0.96496799214904727</v>
      </c>
    </row>
    <row r="6" spans="1:7" x14ac:dyDescent="0.2">
      <c r="A6" s="5">
        <f t="shared" si="0"/>
        <v>5</v>
      </c>
      <c r="B6" s="6">
        <f>+[6]RESDIAFU!C11</f>
        <v>70.675714285714292</v>
      </c>
      <c r="C6" s="7">
        <f>+[6]RESDIAFU!W11</f>
        <v>70.459999999999994</v>
      </c>
      <c r="D6" s="7">
        <f>+[6]RESDIAFU!L11</f>
        <v>34.425000000000004</v>
      </c>
      <c r="E6" s="7">
        <f>+[4]feb!B11</f>
        <v>27.211666666666662</v>
      </c>
      <c r="F6" s="7">
        <f>+[4]feb!C11</f>
        <v>24.528333333333332</v>
      </c>
      <c r="G6" s="10">
        <f>+IFERROR('[7]Blíster FUCO'!T10,"")</f>
        <v>0.97681229608458242</v>
      </c>
    </row>
    <row r="7" spans="1:7" x14ac:dyDescent="0.2">
      <c r="A7" s="5">
        <f t="shared" si="0"/>
        <v>6</v>
      </c>
      <c r="B7" s="6">
        <f>+[6]RESDIAFU!C12</f>
        <v>71.55714285714285</v>
      </c>
      <c r="C7" s="7">
        <f>+[6]RESDIAFU!W12</f>
        <v>72.464999999999989</v>
      </c>
      <c r="D7" s="7">
        <f>+[6]RESDIAFU!L12</f>
        <v>34.996666666666663</v>
      </c>
      <c r="E7" s="7">
        <f>+[4]feb!B12</f>
        <v>27.727999999999998</v>
      </c>
      <c r="F7" s="7">
        <f>+[4]feb!C12</f>
        <v>24.353999999999999</v>
      </c>
      <c r="G7" s="10">
        <f>+IFERROR('[7]Blíster FUCO'!T11,"")</f>
        <v>0.97742245103211645</v>
      </c>
    </row>
    <row r="8" spans="1:7" x14ac:dyDescent="0.2">
      <c r="A8" s="5">
        <f t="shared" si="0"/>
        <v>7</v>
      </c>
      <c r="B8" s="6">
        <f>+[6]RESDIAFU!C13</f>
        <v>73.052500000000009</v>
      </c>
      <c r="C8" s="7">
        <f>+[6]RESDIAFU!W13</f>
        <v>72.087500000000006</v>
      </c>
      <c r="D8" s="7">
        <f>+[6]RESDIAFU!L13</f>
        <v>34.912222222222219</v>
      </c>
      <c r="E8" s="7">
        <f>+[4]feb!B13</f>
        <v>27.929999999999996</v>
      </c>
      <c r="F8" s="7">
        <f>+[4]feb!C13</f>
        <v>24.323333333333334</v>
      </c>
      <c r="G8" s="10">
        <f>+IFERROR('[7]Blíster FUCO'!T12,"")</f>
        <v>0.9435034773308294</v>
      </c>
    </row>
    <row r="9" spans="1:7" x14ac:dyDescent="0.2">
      <c r="A9" s="5">
        <f t="shared" si="0"/>
        <v>8</v>
      </c>
      <c r="B9" s="6">
        <f>+[6]RESDIAFU!C14</f>
        <v>70.816249999999997</v>
      </c>
      <c r="C9" s="7">
        <f>+[6]RESDIAFU!W14</f>
        <v>71.531666666666652</v>
      </c>
      <c r="D9" s="7">
        <f>+[6]RESDIAFU!L14</f>
        <v>33.052</v>
      </c>
      <c r="E9" s="7">
        <f>+[4]feb!B14</f>
        <v>27.35166666666667</v>
      </c>
      <c r="F9" s="7">
        <f>+[4]feb!C14</f>
        <v>24.633333333333336</v>
      </c>
      <c r="G9" s="10">
        <f>+IFERROR('[7]Blíster FUCO'!T13,"")</f>
        <v>0.97966550842619959</v>
      </c>
    </row>
    <row r="10" spans="1:7" x14ac:dyDescent="0.2">
      <c r="A10" s="5">
        <f t="shared" si="0"/>
        <v>9</v>
      </c>
      <c r="B10" s="6">
        <f>+[6]RESDIAFU!C15</f>
        <v>68.1875</v>
      </c>
      <c r="C10" s="7">
        <f>+[6]RESDIAFU!W15</f>
        <v>66.96833333333332</v>
      </c>
      <c r="D10" s="7">
        <f>+[6]RESDIAFU!L15</f>
        <v>34.78923076923077</v>
      </c>
      <c r="E10" s="7">
        <f>+[4]feb!B15</f>
        <v>25.968333333333334</v>
      </c>
      <c r="F10" s="7">
        <f>+[4]feb!C15</f>
        <v>24.576666666666664</v>
      </c>
      <c r="G10" s="10">
        <f>+IFERROR('[7]Blíster FUCO'!T14,"")</f>
        <v>0.98550630707050701</v>
      </c>
    </row>
    <row r="11" spans="1:7" x14ac:dyDescent="0.2">
      <c r="A11" s="5">
        <f t="shared" si="0"/>
        <v>10</v>
      </c>
      <c r="B11" s="6">
        <f>+[6]RESDIAFU!C16</f>
        <v>72.383333333333326</v>
      </c>
      <c r="C11" s="7">
        <f>+[6]RESDIAFU!W16</f>
        <v>66.831666666666663</v>
      </c>
      <c r="D11" s="7">
        <f>+[6]RESDIAFU!L16</f>
        <v>35.936428571428571</v>
      </c>
      <c r="E11" s="7">
        <f>+[4]feb!B16</f>
        <v>26.29666666666667</v>
      </c>
      <c r="F11" s="7">
        <f>+[4]feb!C16</f>
        <v>24.836666666666662</v>
      </c>
      <c r="G11" s="10">
        <f>+IFERROR('[7]Blíster FUCO'!T15,"")</f>
        <v>0.97937993999807771</v>
      </c>
    </row>
    <row r="12" spans="1:7" x14ac:dyDescent="0.2">
      <c r="A12" s="5">
        <f t="shared" si="0"/>
        <v>11</v>
      </c>
      <c r="B12" s="6">
        <f>+[6]RESDIAFU!C17</f>
        <v>69.185000000000002</v>
      </c>
      <c r="C12" s="7">
        <f>+[6]RESDIAFU!W17</f>
        <v>68.37166666666667</v>
      </c>
      <c r="D12" s="7">
        <f>+[6]RESDIAFU!L17</f>
        <v>35.907692307692315</v>
      </c>
      <c r="E12" s="7">
        <f>+[4]feb!B17</f>
        <v>26.506666666666664</v>
      </c>
      <c r="F12" s="7">
        <f>+[4]feb!C17</f>
        <v>24.75333333333333</v>
      </c>
      <c r="G12" s="10">
        <f>+IFERROR('[7]Blíster FUCO'!T16,"")</f>
        <v>0.98362218787527989</v>
      </c>
    </row>
    <row r="13" spans="1:7" x14ac:dyDescent="0.2">
      <c r="A13" s="5">
        <f t="shared" si="0"/>
        <v>12</v>
      </c>
      <c r="B13" s="6">
        <f>+[6]RESDIAFU!C18</f>
        <v>67.532499999999999</v>
      </c>
      <c r="C13" s="7">
        <f>+[6]RESDIAFU!W18</f>
        <v>65.966666666666669</v>
      </c>
      <c r="D13" s="7">
        <f>+[6]RESDIAFU!L18</f>
        <v>36.032499999999999</v>
      </c>
      <c r="E13" s="7">
        <f>+[4]feb!B18</f>
        <v>26.248333333333335</v>
      </c>
      <c r="F13" s="7">
        <f>+[4]feb!C18</f>
        <v>24.716666666666669</v>
      </c>
      <c r="G13" s="10">
        <f>+IFERROR('[7]Blíster FUCO'!T17,"")</f>
        <v>0.98423609548502267</v>
      </c>
    </row>
    <row r="14" spans="1:7" x14ac:dyDescent="0.2">
      <c r="A14" s="5">
        <f t="shared" si="0"/>
        <v>13</v>
      </c>
      <c r="B14" s="6">
        <f>+[6]RESDIAFU!C19</f>
        <v>74.354444444444468</v>
      </c>
      <c r="C14" s="7">
        <f>+[6]RESDIAFU!W19</f>
        <v>72.649999999999991</v>
      </c>
      <c r="D14" s="7">
        <f>+[6]RESDIAFU!L19</f>
        <v>35.366666666666667</v>
      </c>
      <c r="E14" s="7">
        <f>+[4]feb!B19</f>
        <v>26.073333333333334</v>
      </c>
      <c r="F14" s="7">
        <f>+[4]feb!C19</f>
        <v>24.768333333333334</v>
      </c>
      <c r="G14" s="10">
        <f>+IFERROR('[7]Blíster FUCO'!T18,"")</f>
        <v>0.97866846058554413</v>
      </c>
    </row>
    <row r="15" spans="1:7" x14ac:dyDescent="0.2">
      <c r="A15" s="5">
        <f t="shared" si="0"/>
        <v>14</v>
      </c>
      <c r="B15" s="6">
        <f>+[6]RESDIAFU!C20</f>
        <v>72.078749999999999</v>
      </c>
      <c r="C15" s="7">
        <f>+[6]RESDIAFU!W20</f>
        <v>72.836666666666673</v>
      </c>
      <c r="D15" s="7">
        <f>+[6]RESDIAFU!L20</f>
        <v>36.070714285714281</v>
      </c>
      <c r="E15" s="7">
        <f>+[4]feb!B20</f>
        <v>26.133333333333329</v>
      </c>
      <c r="F15" s="7">
        <f>+[4]feb!C20</f>
        <v>24.684999999999999</v>
      </c>
      <c r="G15" s="10">
        <f>+IFERROR('[7]Blíster FUCO'!T19,"")</f>
        <v>0.97881643662254458</v>
      </c>
    </row>
    <row r="16" spans="1:7" x14ac:dyDescent="0.2">
      <c r="A16" s="5">
        <f t="shared" si="0"/>
        <v>15</v>
      </c>
      <c r="B16" s="6">
        <f>+[6]RESDIAFU!C21</f>
        <v>72.932857142857145</v>
      </c>
      <c r="C16" s="7">
        <f>+[6]RESDIAFU!W21</f>
        <v>71.596666666666664</v>
      </c>
      <c r="D16" s="7">
        <f>+[6]RESDIAFU!L21</f>
        <v>36.364285714285714</v>
      </c>
      <c r="E16" s="7">
        <f>+[4]feb!B21</f>
        <v>26.60166666666667</v>
      </c>
      <c r="F16" s="7">
        <f>+[4]feb!C21</f>
        <v>24.678333333333331</v>
      </c>
      <c r="G16" s="10">
        <f>+IFERROR('[7]Blíster FUCO'!T20,"")</f>
        <v>0.9795831408414668</v>
      </c>
    </row>
    <row r="17" spans="1:7" x14ac:dyDescent="0.2">
      <c r="A17" s="5">
        <f t="shared" si="0"/>
        <v>16</v>
      </c>
      <c r="B17" s="6">
        <f>+[6]RESDIAFU!C22</f>
        <v>72.171250000000001</v>
      </c>
      <c r="C17" s="7">
        <f>+[6]RESDIAFU!W22</f>
        <v>72.766666666666666</v>
      </c>
      <c r="D17" s="7">
        <f>+[6]RESDIAFU!L22</f>
        <v>36.557142857142857</v>
      </c>
      <c r="E17" s="7">
        <f>+[4]feb!B22</f>
        <v>26.423333333333332</v>
      </c>
      <c r="F17" s="7">
        <f>+[4]feb!C22</f>
        <v>24.864999999999998</v>
      </c>
      <c r="G17" s="10">
        <f>+IFERROR('[7]Blíster FUCO'!T21,"")</f>
        <v>0.97140890232532606</v>
      </c>
    </row>
    <row r="18" spans="1:7" x14ac:dyDescent="0.2">
      <c r="A18" s="5">
        <f t="shared" si="0"/>
        <v>17</v>
      </c>
      <c r="B18" s="6">
        <f>+[6]RESDIAFU!C23</f>
        <v>72.868333333333325</v>
      </c>
      <c r="C18" s="7">
        <f>+[6]RESDIAFU!W23</f>
        <v>72.266000000000005</v>
      </c>
      <c r="D18" s="7">
        <f>+[6]RESDIAFU!L23</f>
        <v>35.43181818181818</v>
      </c>
      <c r="E18" s="7">
        <f>+[4]feb!B23</f>
        <v>26.78166666666667</v>
      </c>
      <c r="F18" s="7">
        <f>+[4]feb!C23</f>
        <v>24.758333333333336</v>
      </c>
      <c r="G18" s="10">
        <f>+IFERROR('[7]Blíster FUCO'!T22,"")</f>
        <v>0.95995836403435852</v>
      </c>
    </row>
    <row r="19" spans="1:7" x14ac:dyDescent="0.2">
      <c r="A19" s="5">
        <f t="shared" si="0"/>
        <v>18</v>
      </c>
      <c r="B19" s="6">
        <f>+[6]RESDIAFU!C24</f>
        <v>73.593333333333334</v>
      </c>
      <c r="C19" s="7">
        <f>+[6]RESDIAFU!W24</f>
        <v>72.930000000000007</v>
      </c>
      <c r="D19" s="7">
        <f>+[6]RESDIAFU!L24</f>
        <v>35.437142857142859</v>
      </c>
      <c r="E19" s="7">
        <f>+[4]feb!B24</f>
        <v>26.263333333333332</v>
      </c>
      <c r="F19" s="7">
        <f>+[4]feb!C24</f>
        <v>24.911666666666665</v>
      </c>
      <c r="G19" s="10">
        <f>+IFERROR('[7]Blíster FUCO'!T23,"")</f>
        <v>0.96769636535511783</v>
      </c>
    </row>
    <row r="20" spans="1:7" x14ac:dyDescent="0.2">
      <c r="A20" s="5">
        <f t="shared" si="0"/>
        <v>19</v>
      </c>
      <c r="B20" s="6">
        <f>+[6]RESDIAFU!C25</f>
        <v>71.877499999999998</v>
      </c>
      <c r="C20" s="7">
        <f>+[6]RESDIAFU!W25</f>
        <v>70.815000000000012</v>
      </c>
      <c r="D20" s="7">
        <f>+[6]RESDIAFU!L25</f>
        <v>36.535833333333336</v>
      </c>
      <c r="E20" s="7">
        <f>+[4]feb!B25</f>
        <v>26.116666666666671</v>
      </c>
      <c r="F20" s="7">
        <f>+[4]feb!C25</f>
        <v>24.928333333333331</v>
      </c>
      <c r="G20" s="10">
        <f>+IFERROR('[7]Blíster FUCO'!T24,"")</f>
        <v>0.94134511005558652</v>
      </c>
    </row>
    <row r="21" spans="1:7" x14ac:dyDescent="0.2">
      <c r="A21" s="5">
        <f t="shared" si="0"/>
        <v>20</v>
      </c>
      <c r="B21" s="6">
        <f>+[6]RESDIAFU!C26</f>
        <v>73.41</v>
      </c>
      <c r="C21" s="7">
        <f>+[6]RESDIAFU!W26</f>
        <v>73.316000000000003</v>
      </c>
      <c r="D21" s="7">
        <f>+[6]RESDIAFU!L26</f>
        <v>34.691111111111105</v>
      </c>
      <c r="E21" s="7">
        <f>+[4]feb!B26</f>
        <v>26.283333333333331</v>
      </c>
      <c r="F21" s="7">
        <f>+[4]feb!C26</f>
        <v>24.81</v>
      </c>
      <c r="G21" s="10">
        <f>+IFERROR('[7]Blíster FUCO'!T25,"")</f>
        <v>0.97927268527114297</v>
      </c>
    </row>
    <row r="22" spans="1:7" x14ac:dyDescent="0.2">
      <c r="A22" s="5">
        <f t="shared" si="0"/>
        <v>21</v>
      </c>
      <c r="B22" s="6">
        <f>+[6]RESDIAFU!C27</f>
        <v>75.097777777777793</v>
      </c>
      <c r="C22" s="7">
        <f>+[6]RESDIAFU!W27</f>
        <v>74.858333333333334</v>
      </c>
      <c r="D22" s="7">
        <f>+[6]RESDIAFU!L27</f>
        <v>34.425454545454549</v>
      </c>
      <c r="E22" s="7">
        <f>+[4]feb!B27</f>
        <v>27.552</v>
      </c>
      <c r="F22" s="7">
        <f>+[4]feb!C27</f>
        <v>24.330000000000002</v>
      </c>
      <c r="G22" s="10">
        <f>+IFERROR('[7]Blíster FUCO'!T26,"")</f>
        <v>0.96303435936918724</v>
      </c>
    </row>
    <row r="23" spans="1:7" x14ac:dyDescent="0.2">
      <c r="A23" s="5">
        <f t="shared" si="0"/>
        <v>22</v>
      </c>
      <c r="B23" s="6">
        <f>+[6]RESDIAFU!C28</f>
        <v>73.126249999999999</v>
      </c>
      <c r="C23" s="7">
        <f>+[6]RESDIAFU!W28</f>
        <v>70.41</v>
      </c>
      <c r="D23" s="7">
        <f>+[6]RESDIAFU!L28</f>
        <v>34.386666666666663</v>
      </c>
      <c r="E23" s="7">
        <f>+[4]feb!B28</f>
        <v>27.724999999999998</v>
      </c>
      <c r="F23" s="7">
        <f>+[4]feb!C28</f>
        <v>24.236666666666665</v>
      </c>
      <c r="G23" s="10">
        <f>+IFERROR('[7]Blíster FUCO'!T27,"")</f>
        <v>0.9801270045383077</v>
      </c>
    </row>
    <row r="24" spans="1:7" x14ac:dyDescent="0.2">
      <c r="A24" s="5">
        <f t="shared" si="0"/>
        <v>23</v>
      </c>
      <c r="B24" s="6">
        <f>+[6]RESDIAFU!C29</f>
        <v>72.52000000000001</v>
      </c>
      <c r="C24" s="7">
        <f>+[6]RESDIAFU!W29</f>
        <v>72.971666666666664</v>
      </c>
      <c r="D24" s="7">
        <f>+[6]RESDIAFU!L29</f>
        <v>36.969230769230769</v>
      </c>
      <c r="E24" s="7">
        <f>+[4]feb!B29</f>
        <v>27.23</v>
      </c>
      <c r="F24" s="7">
        <f>+[4]feb!C29</f>
        <v>24.456666666666663</v>
      </c>
      <c r="G24" s="10">
        <f>+IFERROR('[7]Blíster FUCO'!T28,"")</f>
        <v>0.98732286715104201</v>
      </c>
    </row>
    <row r="25" spans="1:7" x14ac:dyDescent="0.2">
      <c r="A25" s="5">
        <f t="shared" si="0"/>
        <v>24</v>
      </c>
      <c r="B25" s="6">
        <f>+[6]RESDIAFU!C30</f>
        <v>72.228571428571428</v>
      </c>
      <c r="C25" s="7">
        <f>+[6]RESDIAFU!W30</f>
        <v>70.368333333333339</v>
      </c>
      <c r="D25" s="7">
        <f>+[6]RESDIAFU!L30</f>
        <v>35.558461538461543</v>
      </c>
      <c r="E25" s="7">
        <f>+[4]feb!B30</f>
        <v>27.263333333333332</v>
      </c>
      <c r="F25" s="7">
        <f>+[4]feb!C30</f>
        <v>24.405000000000001</v>
      </c>
      <c r="G25" s="10">
        <f>+IFERROR('[7]Blíster FUCO'!T29,"")</f>
        <v>0.97572301941663031</v>
      </c>
    </row>
    <row r="26" spans="1:7" x14ac:dyDescent="0.2">
      <c r="A26" s="5">
        <f t="shared" si="0"/>
        <v>25</v>
      </c>
      <c r="B26" s="6">
        <f>+[6]RESDIAFU!C31</f>
        <v>72.828000000000003</v>
      </c>
      <c r="C26" s="7">
        <f>+[6]RESDIAFU!W31</f>
        <v>72.322000000000003</v>
      </c>
      <c r="D26" s="7">
        <f>+[6]RESDIAFU!L31</f>
        <v>36.06</v>
      </c>
      <c r="E26" s="7">
        <f>+[4]feb!B31</f>
        <v>27.016000000000002</v>
      </c>
      <c r="F26" s="7">
        <f>+[4]feb!C31</f>
        <v>24.577999999999999</v>
      </c>
      <c r="G26" s="10">
        <f>+IFERROR('[7]Blíster FUCO'!T30,"")</f>
        <v>0.97889016714296917</v>
      </c>
    </row>
    <row r="27" spans="1:7" x14ac:dyDescent="0.2">
      <c r="A27" s="5">
        <f t="shared" si="0"/>
        <v>26</v>
      </c>
      <c r="B27" s="6">
        <f>+[6]RESDIAFU!C32</f>
        <v>74.756</v>
      </c>
      <c r="C27" s="7">
        <f>+[6]RESDIAFU!W32</f>
        <v>72.911666666666676</v>
      </c>
      <c r="D27" s="7">
        <f>+[6]RESDIAFU!L32</f>
        <v>35.43555555555556</v>
      </c>
      <c r="E27" s="7">
        <f>+[4]feb!B32</f>
        <v>27.542000000000002</v>
      </c>
      <c r="F27" s="7">
        <f>+[4]feb!C32</f>
        <v>24.360000000000003</v>
      </c>
      <c r="G27" s="10">
        <f>+IFERROR('[7]Blíster FUCO'!T31,"")</f>
        <v>0.97026713064398773</v>
      </c>
    </row>
    <row r="28" spans="1:7" x14ac:dyDescent="0.2">
      <c r="A28" s="5">
        <f t="shared" si="0"/>
        <v>27</v>
      </c>
      <c r="B28" s="6">
        <f>+[6]RESDIAFU!C33</f>
        <v>72.821249999999992</v>
      </c>
      <c r="C28" s="7">
        <f>+[6]RESDIAFU!W33</f>
        <v>73.361666666666665</v>
      </c>
      <c r="D28" s="7">
        <f>+[6]RESDIAFU!L33</f>
        <v>36.730714285714285</v>
      </c>
      <c r="E28" s="7">
        <f>+[4]feb!B33</f>
        <v>27.168333333333337</v>
      </c>
      <c r="F28" s="7">
        <f>+[4]feb!C33</f>
        <v>24.441666666666666</v>
      </c>
      <c r="G28" s="10">
        <f>+IFERROR('[7]Blíster FUCO'!T32,"")</f>
        <v>0.97523429869403899</v>
      </c>
    </row>
    <row r="29" spans="1:7" x14ac:dyDescent="0.2">
      <c r="A29" s="5">
        <f t="shared" si="0"/>
        <v>28</v>
      </c>
      <c r="B29" s="6">
        <f>+[6]RESDIAFU!C34</f>
        <v>72.040000000000006</v>
      </c>
      <c r="C29" s="7">
        <f>+[6]RESDIAFU!W34</f>
        <v>73.483333333333334</v>
      </c>
      <c r="D29" s="7">
        <f>+[6]RESDIAFU!L34</f>
        <v>35.497142857142855</v>
      </c>
      <c r="E29" s="7">
        <f>+[4]feb!B34</f>
        <v>25.635000000000002</v>
      </c>
      <c r="F29" s="7">
        <f>+[4]feb!C34</f>
        <v>24.895</v>
      </c>
      <c r="G29" s="10">
        <f>+IFERROR('[7]Blíster FUCO'!T33,"")</f>
        <v>0.97916655404039887</v>
      </c>
    </row>
    <row r="30" spans="1:7" x14ac:dyDescent="0.2">
      <c r="A30" s="5">
        <f t="shared" si="0"/>
        <v>29</v>
      </c>
      <c r="B30" s="6">
        <f>+[6]RESDIAFU!C35</f>
        <v>72.158333333333346</v>
      </c>
      <c r="C30" s="7">
        <f>+[6]RESDIAFU!W35</f>
        <v>72.068333333333328</v>
      </c>
      <c r="D30" s="7">
        <f>+[6]RESDIAFU!L35</f>
        <v>34.889230769230771</v>
      </c>
      <c r="E30" s="7">
        <f>+[4]feb!B35</f>
        <v>26.715</v>
      </c>
      <c r="F30" s="7">
        <f>+[4]feb!C35</f>
        <v>24.569999999999997</v>
      </c>
      <c r="G30" s="10">
        <f>+IFERROR('[7]Blíster FUCO'!T34,"")</f>
        <v>0.97661618181318266</v>
      </c>
    </row>
    <row r="31" spans="1:7" x14ac:dyDescent="0.2">
      <c r="A31" s="5">
        <f>+A30+1</f>
        <v>30</v>
      </c>
      <c r="B31" s="6" t="str">
        <f>+[6]RESDIAFU!C36</f>
        <v/>
      </c>
      <c r="C31" s="7" t="str">
        <f>+[6]RESDIAFU!W36</f>
        <v/>
      </c>
      <c r="D31" s="7" t="str">
        <f>+[6]RESDIAFU!L36</f>
        <v/>
      </c>
      <c r="E31" s="7" t="str">
        <f>+[4]feb!B36</f>
        <v/>
      </c>
      <c r="F31" s="7" t="str">
        <f>+[4]feb!C36</f>
        <v/>
      </c>
      <c r="G31" s="10">
        <f>+IFERROR('[7]Blíster FUCO'!T35,"")</f>
        <v>0</v>
      </c>
    </row>
    <row r="32" spans="1:7" x14ac:dyDescent="0.2">
      <c r="A32" s="5">
        <f t="shared" si="0"/>
        <v>31</v>
      </c>
      <c r="B32" s="6" t="str">
        <f>+[6]RESDIAFU!C37</f>
        <v/>
      </c>
      <c r="C32" s="7" t="str">
        <f>+[6]RESDIAFU!W37</f>
        <v/>
      </c>
      <c r="D32" s="7" t="str">
        <f>+[6]RESDIAFU!L37</f>
        <v/>
      </c>
      <c r="E32" s="7" t="str">
        <f>+[4]feb!B37</f>
        <v/>
      </c>
      <c r="F32" s="7" t="str">
        <f>+[4]feb!C37</f>
        <v/>
      </c>
      <c r="G32" s="10">
        <f>+IFERROR('[7]Blíster FUCO'!T36,"")</f>
        <v>0</v>
      </c>
    </row>
    <row r="33" spans="1:4" x14ac:dyDescent="0.2">
      <c r="A33" s="29" t="s">
        <v>31</v>
      </c>
      <c r="B33" s="28">
        <f>+AVERAGE(B2:B30)</f>
        <v>71.623604679802966</v>
      </c>
      <c r="C33" s="28">
        <f t="shared" ref="C33:D33" si="1">+AVERAGE(C2:C30)</f>
        <v>71.147524691358029</v>
      </c>
      <c r="D33" s="28">
        <f t="shared" si="1"/>
        <v>35.355213858937994</v>
      </c>
    </row>
    <row r="34" spans="1:4" x14ac:dyDescent="0.2">
      <c r="B34" s="3"/>
    </row>
    <row r="35" spans="1:4" x14ac:dyDescent="0.2">
      <c r="B35" s="3"/>
    </row>
    <row r="36" spans="1:4" x14ac:dyDescent="0.2">
      <c r="B36" s="3"/>
    </row>
    <row r="37" spans="1:4" x14ac:dyDescent="0.2">
      <c r="B37" s="3"/>
    </row>
    <row r="38" spans="1:4" x14ac:dyDescent="0.2">
      <c r="B38" s="3"/>
    </row>
    <row r="39" spans="1:4" x14ac:dyDescent="0.2">
      <c r="B39" s="3"/>
    </row>
    <row r="40" spans="1:4" x14ac:dyDescent="0.2">
      <c r="B40" s="3"/>
    </row>
    <row r="41" spans="1:4" x14ac:dyDescent="0.2">
      <c r="B41" s="3"/>
    </row>
    <row r="42" spans="1:4" x14ac:dyDescent="0.2">
      <c r="B42" s="3"/>
    </row>
    <row r="43" spans="1:4" x14ac:dyDescent="0.2">
      <c r="B43" s="3"/>
    </row>
    <row r="44" spans="1:4" x14ac:dyDescent="0.2">
      <c r="B44" s="3"/>
    </row>
    <row r="45" spans="1:4" x14ac:dyDescent="0.2">
      <c r="B45" s="3"/>
    </row>
    <row r="46" spans="1:4" x14ac:dyDescent="0.2">
      <c r="B46" s="3"/>
    </row>
    <row r="47" spans="1:4" x14ac:dyDescent="0.2">
      <c r="B47" s="3"/>
    </row>
    <row r="48" spans="1:4" x14ac:dyDescent="0.2">
      <c r="B48" s="3"/>
    </row>
    <row r="49" spans="2:2" x14ac:dyDescent="0.2">
      <c r="B49" s="3"/>
    </row>
    <row r="50" spans="2:2" x14ac:dyDescent="0.2">
      <c r="B50" s="3"/>
    </row>
    <row r="51" spans="2:2" x14ac:dyDescent="0.2">
      <c r="B51" s="3"/>
    </row>
    <row r="52" spans="2:2" x14ac:dyDescent="0.2">
      <c r="B52" s="3"/>
    </row>
    <row r="53" spans="2:2" x14ac:dyDescent="0.2">
      <c r="B53" s="3"/>
    </row>
    <row r="54" spans="2:2" x14ac:dyDescent="0.2">
      <c r="B54" s="3"/>
    </row>
    <row r="55" spans="2:2" x14ac:dyDescent="0.2">
      <c r="B55" s="3"/>
    </row>
    <row r="56" spans="2:2" x14ac:dyDescent="0.2">
      <c r="B56" s="3"/>
    </row>
    <row r="57" spans="2:2" x14ac:dyDescent="0.2">
      <c r="B57" s="3"/>
    </row>
    <row r="58" spans="2:2" x14ac:dyDescent="0.2">
      <c r="B58" s="3"/>
    </row>
    <row r="59" spans="2:2" x14ac:dyDescent="0.2">
      <c r="B59" s="3"/>
    </row>
    <row r="60" spans="2:2" x14ac:dyDescent="0.2">
      <c r="B60" s="3"/>
    </row>
    <row r="61" spans="2:2" x14ac:dyDescent="0.2">
      <c r="B61" s="3"/>
    </row>
    <row r="62" spans="2:2" x14ac:dyDescent="0.2">
      <c r="B62" s="3"/>
    </row>
    <row r="63" spans="2:2" x14ac:dyDescent="0.2">
      <c r="B63" s="3"/>
    </row>
    <row r="64" spans="2:2" x14ac:dyDescent="0.2">
      <c r="B64" s="3"/>
    </row>
    <row r="65" spans="2:2" x14ac:dyDescent="0.2">
      <c r="B65" s="3"/>
    </row>
    <row r="66" spans="2:2" x14ac:dyDescent="0.2">
      <c r="B66" s="3"/>
    </row>
    <row r="67" spans="2:2" x14ac:dyDescent="0.2">
      <c r="B67" s="3"/>
    </row>
    <row r="68" spans="2:2" x14ac:dyDescent="0.2">
      <c r="B68" s="3"/>
    </row>
    <row r="69" spans="2:2" x14ac:dyDescent="0.2">
      <c r="B69" s="3"/>
    </row>
    <row r="70" spans="2:2" x14ac:dyDescent="0.2">
      <c r="B70" s="3"/>
    </row>
    <row r="71" spans="2:2" x14ac:dyDescent="0.2">
      <c r="B71" s="3"/>
    </row>
    <row r="72" spans="2:2" x14ac:dyDescent="0.2">
      <c r="B72" s="3"/>
    </row>
    <row r="73" spans="2:2" x14ac:dyDescent="0.2">
      <c r="B73" s="3"/>
    </row>
    <row r="74" spans="2:2" x14ac:dyDescent="0.2">
      <c r="B74" s="3"/>
    </row>
    <row r="75" spans="2:2" x14ac:dyDescent="0.2">
      <c r="B75" s="3"/>
    </row>
    <row r="76" spans="2:2" x14ac:dyDescent="0.2">
      <c r="B76" s="3"/>
    </row>
    <row r="77" spans="2:2" x14ac:dyDescent="0.2">
      <c r="B77" s="3"/>
    </row>
    <row r="78" spans="2:2" x14ac:dyDescent="0.2">
      <c r="B78" s="3"/>
    </row>
    <row r="79" spans="2:2" x14ac:dyDescent="0.2">
      <c r="B79" s="3"/>
    </row>
    <row r="80" spans="2:2" x14ac:dyDescent="0.2">
      <c r="B80" s="3"/>
    </row>
    <row r="81" spans="2:2" x14ac:dyDescent="0.2">
      <c r="B81" s="3"/>
    </row>
    <row r="82" spans="2:2" x14ac:dyDescent="0.2">
      <c r="B82" s="3"/>
    </row>
    <row r="83" spans="2:2" x14ac:dyDescent="0.2">
      <c r="B83" s="3"/>
    </row>
    <row r="84" spans="2:2" x14ac:dyDescent="0.2">
      <c r="B84" s="3"/>
    </row>
    <row r="85" spans="2:2" x14ac:dyDescent="0.2">
      <c r="B85" s="3"/>
    </row>
    <row r="86" spans="2:2" x14ac:dyDescent="0.2">
      <c r="B86" s="3"/>
    </row>
    <row r="87" spans="2:2" x14ac:dyDescent="0.2">
      <c r="B87" s="3"/>
    </row>
    <row r="88" spans="2:2" x14ac:dyDescent="0.2">
      <c r="B88" s="3"/>
    </row>
    <row r="89" spans="2:2" x14ac:dyDescent="0.2">
      <c r="B89" s="3"/>
    </row>
    <row r="90" spans="2:2" x14ac:dyDescent="0.2">
      <c r="B90" s="3"/>
    </row>
    <row r="91" spans="2:2" x14ac:dyDescent="0.2">
      <c r="B91" s="3"/>
    </row>
    <row r="92" spans="2:2" x14ac:dyDescent="0.2">
      <c r="B92" s="3"/>
    </row>
    <row r="93" spans="2:2" x14ac:dyDescent="0.2">
      <c r="B93" s="3"/>
    </row>
    <row r="94" spans="2:2" x14ac:dyDescent="0.2">
      <c r="B94" s="3"/>
    </row>
    <row r="95" spans="2:2" x14ac:dyDescent="0.2">
      <c r="B95" s="3"/>
    </row>
    <row r="96" spans="2:2" x14ac:dyDescent="0.2">
      <c r="B96" s="3"/>
    </row>
    <row r="97" spans="2:2" x14ac:dyDescent="0.2">
      <c r="B97" s="3"/>
    </row>
    <row r="98" spans="2:2" x14ac:dyDescent="0.2">
      <c r="B98" s="3"/>
    </row>
    <row r="99" spans="2:2" x14ac:dyDescent="0.2">
      <c r="B99" s="3"/>
    </row>
    <row r="100" spans="2:2" x14ac:dyDescent="0.2">
      <c r="B100" s="3"/>
    </row>
    <row r="101" spans="2:2" x14ac:dyDescent="0.2">
      <c r="B101" s="3"/>
    </row>
    <row r="102" spans="2:2" x14ac:dyDescent="0.2">
      <c r="B102" s="3"/>
    </row>
    <row r="103" spans="2:2" x14ac:dyDescent="0.2">
      <c r="B103" s="3"/>
    </row>
    <row r="104" spans="2:2" x14ac:dyDescent="0.2">
      <c r="B104" s="3"/>
    </row>
    <row r="105" spans="2:2" x14ac:dyDescent="0.2">
      <c r="B105" s="3"/>
    </row>
    <row r="106" spans="2:2" x14ac:dyDescent="0.2">
      <c r="B106" s="3"/>
    </row>
    <row r="107" spans="2:2" x14ac:dyDescent="0.2">
      <c r="B107" s="3"/>
    </row>
    <row r="108" spans="2:2" x14ac:dyDescent="0.2">
      <c r="B108" s="3"/>
    </row>
    <row r="109" spans="2:2" x14ac:dyDescent="0.2">
      <c r="B109" s="3"/>
    </row>
    <row r="110" spans="2:2" x14ac:dyDescent="0.2">
      <c r="B110" s="3"/>
    </row>
    <row r="111" spans="2:2" x14ac:dyDescent="0.2">
      <c r="B111" s="3"/>
    </row>
    <row r="112" spans="2:2" x14ac:dyDescent="0.2">
      <c r="B112" s="3"/>
    </row>
    <row r="113" spans="2:2" x14ac:dyDescent="0.2">
      <c r="B113" s="3"/>
    </row>
    <row r="114" spans="2:2" x14ac:dyDescent="0.2">
      <c r="B114" s="3"/>
    </row>
    <row r="115" spans="2:2" x14ac:dyDescent="0.2">
      <c r="B115" s="3"/>
    </row>
    <row r="116" spans="2:2" x14ac:dyDescent="0.2">
      <c r="B116" s="3"/>
    </row>
    <row r="117" spans="2:2" x14ac:dyDescent="0.2">
      <c r="B117" s="3"/>
    </row>
    <row r="118" spans="2:2" x14ac:dyDescent="0.2">
      <c r="B118" s="3"/>
    </row>
    <row r="119" spans="2:2" x14ac:dyDescent="0.2">
      <c r="B119" s="3"/>
    </row>
    <row r="120" spans="2:2" x14ac:dyDescent="0.2">
      <c r="B120" s="3"/>
    </row>
    <row r="121" spans="2:2" x14ac:dyDescent="0.2">
      <c r="B121" s="3"/>
    </row>
    <row r="122" spans="2:2" x14ac:dyDescent="0.2">
      <c r="B122" s="3"/>
    </row>
    <row r="123" spans="2:2" x14ac:dyDescent="0.2">
      <c r="B123" s="3"/>
    </row>
    <row r="124" spans="2:2" x14ac:dyDescent="0.2">
      <c r="B124" s="3"/>
    </row>
    <row r="125" spans="2:2" x14ac:dyDescent="0.2">
      <c r="B125" s="3"/>
    </row>
    <row r="126" spans="2:2" x14ac:dyDescent="0.2">
      <c r="B126" s="3"/>
    </row>
    <row r="127" spans="2:2" x14ac:dyDescent="0.2">
      <c r="B127" s="3"/>
    </row>
    <row r="128" spans="2:2" x14ac:dyDescent="0.2">
      <c r="B128" s="3"/>
    </row>
    <row r="129" spans="2:2" x14ac:dyDescent="0.2">
      <c r="B129" s="3"/>
    </row>
    <row r="130" spans="2:2" x14ac:dyDescent="0.2">
      <c r="B130" s="3"/>
    </row>
    <row r="131" spans="2:2" x14ac:dyDescent="0.2">
      <c r="B131" s="3"/>
    </row>
    <row r="132" spans="2:2" x14ac:dyDescent="0.2">
      <c r="B132" s="3"/>
    </row>
    <row r="133" spans="2:2" x14ac:dyDescent="0.2">
      <c r="B133" s="3"/>
    </row>
    <row r="134" spans="2:2" x14ac:dyDescent="0.2">
      <c r="B134" s="3"/>
    </row>
    <row r="135" spans="2:2" x14ac:dyDescent="0.2">
      <c r="B135" s="3"/>
    </row>
    <row r="136" spans="2:2" x14ac:dyDescent="0.2">
      <c r="B136" s="3"/>
    </row>
    <row r="137" spans="2:2" x14ac:dyDescent="0.2">
      <c r="B137" s="3"/>
    </row>
    <row r="138" spans="2:2" x14ac:dyDescent="0.2">
      <c r="B138" s="3"/>
    </row>
    <row r="139" spans="2:2" x14ac:dyDescent="0.2">
      <c r="B139" s="3"/>
    </row>
    <row r="140" spans="2:2" x14ac:dyDescent="0.2">
      <c r="B140" s="3"/>
    </row>
    <row r="141" spans="2:2" x14ac:dyDescent="0.2">
      <c r="B141" s="3"/>
    </row>
    <row r="142" spans="2:2" x14ac:dyDescent="0.2">
      <c r="B142" s="3"/>
    </row>
    <row r="143" spans="2:2" x14ac:dyDescent="0.2">
      <c r="B143" s="3"/>
    </row>
    <row r="144" spans="2:2" x14ac:dyDescent="0.2">
      <c r="B144" s="3"/>
    </row>
    <row r="145" spans="2:2" x14ac:dyDescent="0.2">
      <c r="B145" s="3"/>
    </row>
    <row r="146" spans="2:2" x14ac:dyDescent="0.2">
      <c r="B146" s="3"/>
    </row>
    <row r="147" spans="2:2" x14ac:dyDescent="0.2">
      <c r="B147" s="3"/>
    </row>
    <row r="148" spans="2:2" x14ac:dyDescent="0.2">
      <c r="B148" s="3"/>
    </row>
    <row r="149" spans="2:2" x14ac:dyDescent="0.2">
      <c r="B149" s="3"/>
    </row>
    <row r="150" spans="2:2" x14ac:dyDescent="0.2">
      <c r="B150" s="3"/>
    </row>
    <row r="151" spans="2:2" x14ac:dyDescent="0.2">
      <c r="B151" s="3"/>
    </row>
    <row r="152" spans="2:2" x14ac:dyDescent="0.2">
      <c r="B152" s="3"/>
    </row>
    <row r="153" spans="2:2" x14ac:dyDescent="0.2">
      <c r="B153" s="3"/>
    </row>
    <row r="154" spans="2:2" x14ac:dyDescent="0.2">
      <c r="B154" s="3"/>
    </row>
    <row r="155" spans="2:2" x14ac:dyDescent="0.2">
      <c r="B155" s="3"/>
    </row>
    <row r="156" spans="2:2" x14ac:dyDescent="0.2">
      <c r="B156" s="3"/>
    </row>
    <row r="157" spans="2:2" x14ac:dyDescent="0.2">
      <c r="B157" s="3"/>
    </row>
    <row r="158" spans="2:2" x14ac:dyDescent="0.2">
      <c r="B158" s="3"/>
    </row>
    <row r="159" spans="2:2" x14ac:dyDescent="0.2">
      <c r="B159" s="3"/>
    </row>
    <row r="160" spans="2:2" x14ac:dyDescent="0.2">
      <c r="B160" s="3"/>
    </row>
    <row r="161" spans="2:2" x14ac:dyDescent="0.2">
      <c r="B161" s="3"/>
    </row>
    <row r="162" spans="2:2" x14ac:dyDescent="0.2">
      <c r="B162" s="3"/>
    </row>
    <row r="163" spans="2:2" x14ac:dyDescent="0.2">
      <c r="B163" s="3"/>
    </row>
    <row r="164" spans="2:2" x14ac:dyDescent="0.2">
      <c r="B164" s="3"/>
    </row>
    <row r="165" spans="2:2" x14ac:dyDescent="0.2">
      <c r="B165" s="3"/>
    </row>
    <row r="166" spans="2:2" x14ac:dyDescent="0.2">
      <c r="B166" s="3"/>
    </row>
    <row r="167" spans="2:2" x14ac:dyDescent="0.2">
      <c r="B167" s="3"/>
    </row>
    <row r="168" spans="2:2" x14ac:dyDescent="0.2">
      <c r="B168" s="3"/>
    </row>
    <row r="169" spans="2:2" x14ac:dyDescent="0.2">
      <c r="B169" s="3"/>
    </row>
    <row r="170" spans="2:2" x14ac:dyDescent="0.2">
      <c r="B170" s="3"/>
    </row>
    <row r="171" spans="2:2" x14ac:dyDescent="0.2">
      <c r="B171" s="3"/>
    </row>
    <row r="172" spans="2:2" x14ac:dyDescent="0.2">
      <c r="B172" s="3"/>
    </row>
    <row r="173" spans="2:2" x14ac:dyDescent="0.2">
      <c r="B173" s="3"/>
    </row>
    <row r="174" spans="2:2" x14ac:dyDescent="0.2">
      <c r="B174" s="3"/>
    </row>
    <row r="175" spans="2:2" x14ac:dyDescent="0.2">
      <c r="B175" s="3"/>
    </row>
    <row r="176" spans="2:2" x14ac:dyDescent="0.2">
      <c r="B176" s="3"/>
    </row>
    <row r="177" spans="2:2" x14ac:dyDescent="0.2">
      <c r="B177" s="3"/>
    </row>
    <row r="178" spans="2:2" x14ac:dyDescent="0.2">
      <c r="B178" s="3"/>
    </row>
    <row r="179" spans="2:2" x14ac:dyDescent="0.2">
      <c r="B179" s="3"/>
    </row>
    <row r="180" spans="2:2" x14ac:dyDescent="0.2">
      <c r="B180" s="3"/>
    </row>
    <row r="181" spans="2:2" x14ac:dyDescent="0.2">
      <c r="B181" s="3"/>
    </row>
    <row r="182" spans="2:2" x14ac:dyDescent="0.2">
      <c r="B182" s="3"/>
    </row>
    <row r="183" spans="2:2" x14ac:dyDescent="0.2">
      <c r="B183" s="3"/>
    </row>
    <row r="184" spans="2:2" x14ac:dyDescent="0.2">
      <c r="B184" s="3"/>
    </row>
    <row r="185" spans="2:2" x14ac:dyDescent="0.2">
      <c r="B185" s="3"/>
    </row>
    <row r="186" spans="2:2" x14ac:dyDescent="0.2">
      <c r="B186" s="3"/>
    </row>
    <row r="187" spans="2:2" x14ac:dyDescent="0.2">
      <c r="B187" s="3"/>
    </row>
    <row r="188" spans="2:2" x14ac:dyDescent="0.2">
      <c r="B188" s="3"/>
    </row>
    <row r="189" spans="2:2" x14ac:dyDescent="0.2">
      <c r="B189" s="3"/>
    </row>
    <row r="190" spans="2:2" x14ac:dyDescent="0.2">
      <c r="B190" s="3"/>
    </row>
    <row r="191" spans="2:2" x14ac:dyDescent="0.2">
      <c r="B191" s="3"/>
    </row>
    <row r="192" spans="2:2" x14ac:dyDescent="0.2">
      <c r="B192" s="3"/>
    </row>
    <row r="193" spans="2:2" x14ac:dyDescent="0.2">
      <c r="B193" s="3"/>
    </row>
    <row r="194" spans="2:2" x14ac:dyDescent="0.2">
      <c r="B194" s="3"/>
    </row>
    <row r="195" spans="2:2" x14ac:dyDescent="0.2">
      <c r="B195" s="3"/>
    </row>
    <row r="196" spans="2:2" x14ac:dyDescent="0.2">
      <c r="B196" s="3"/>
    </row>
    <row r="197" spans="2:2" x14ac:dyDescent="0.2">
      <c r="B197" s="3"/>
    </row>
    <row r="198" spans="2:2" x14ac:dyDescent="0.2">
      <c r="B198" s="3"/>
    </row>
    <row r="199" spans="2:2" x14ac:dyDescent="0.2">
      <c r="B199" s="3"/>
    </row>
    <row r="200" spans="2:2" x14ac:dyDescent="0.2">
      <c r="B200" s="3"/>
    </row>
    <row r="201" spans="2:2" x14ac:dyDescent="0.2">
      <c r="B201" s="3"/>
    </row>
    <row r="202" spans="2:2" x14ac:dyDescent="0.2">
      <c r="B202" s="3"/>
    </row>
    <row r="203" spans="2:2" x14ac:dyDescent="0.2">
      <c r="B203" s="3"/>
    </row>
    <row r="204" spans="2:2" x14ac:dyDescent="0.2">
      <c r="B204" s="3"/>
    </row>
    <row r="205" spans="2:2" x14ac:dyDescent="0.2">
      <c r="B205" s="3"/>
    </row>
    <row r="206" spans="2:2" x14ac:dyDescent="0.2">
      <c r="B206" s="3"/>
    </row>
    <row r="207" spans="2:2" x14ac:dyDescent="0.2">
      <c r="B207" s="3"/>
    </row>
    <row r="208" spans="2:2" x14ac:dyDescent="0.2">
      <c r="B208" s="3"/>
    </row>
    <row r="209" spans="2:2" x14ac:dyDescent="0.2">
      <c r="B209" s="3"/>
    </row>
    <row r="210" spans="2:2" x14ac:dyDescent="0.2">
      <c r="B210" s="3"/>
    </row>
    <row r="211" spans="2:2" x14ac:dyDescent="0.2">
      <c r="B211" s="3"/>
    </row>
    <row r="212" spans="2:2" x14ac:dyDescent="0.2">
      <c r="B212" s="3"/>
    </row>
    <row r="213" spans="2:2" x14ac:dyDescent="0.2">
      <c r="B213" s="3"/>
    </row>
    <row r="214" spans="2:2" x14ac:dyDescent="0.2">
      <c r="B214" s="3"/>
    </row>
    <row r="215" spans="2:2" x14ac:dyDescent="0.2">
      <c r="B215" s="3"/>
    </row>
    <row r="216" spans="2:2" x14ac:dyDescent="0.2">
      <c r="B216" s="3"/>
    </row>
    <row r="217" spans="2:2" x14ac:dyDescent="0.2">
      <c r="B217" s="3"/>
    </row>
    <row r="218" spans="2:2" x14ac:dyDescent="0.2">
      <c r="B218" s="3"/>
    </row>
    <row r="219" spans="2:2" x14ac:dyDescent="0.2">
      <c r="B219" s="3"/>
    </row>
    <row r="220" spans="2:2" x14ac:dyDescent="0.2">
      <c r="B220" s="3"/>
    </row>
    <row r="221" spans="2:2" x14ac:dyDescent="0.2">
      <c r="B221" s="3"/>
    </row>
    <row r="222" spans="2:2" x14ac:dyDescent="0.2">
      <c r="B222" s="3"/>
    </row>
    <row r="223" spans="2:2" x14ac:dyDescent="0.2">
      <c r="B223" s="3"/>
    </row>
    <row r="224" spans="2:2" x14ac:dyDescent="0.2">
      <c r="B224" s="3"/>
    </row>
    <row r="225" spans="2:2" x14ac:dyDescent="0.2">
      <c r="B225" s="3"/>
    </row>
    <row r="226" spans="2:2" x14ac:dyDescent="0.2">
      <c r="B226" s="3"/>
    </row>
    <row r="227" spans="2:2" x14ac:dyDescent="0.2">
      <c r="B227" s="3"/>
    </row>
    <row r="228" spans="2:2" x14ac:dyDescent="0.2">
      <c r="B228" s="3"/>
    </row>
    <row r="229" spans="2:2" x14ac:dyDescent="0.2">
      <c r="B229" s="3"/>
    </row>
    <row r="230" spans="2:2" x14ac:dyDescent="0.2">
      <c r="B230" s="3"/>
    </row>
    <row r="231" spans="2:2" x14ac:dyDescent="0.2">
      <c r="B231" s="3"/>
    </row>
    <row r="232" spans="2:2" x14ac:dyDescent="0.2">
      <c r="B232" s="3"/>
    </row>
    <row r="233" spans="2:2" x14ac:dyDescent="0.2">
      <c r="B233" s="3"/>
    </row>
    <row r="234" spans="2:2" x14ac:dyDescent="0.2">
      <c r="B234" s="3"/>
    </row>
    <row r="235" spans="2:2" x14ac:dyDescent="0.2">
      <c r="B235" s="3"/>
    </row>
    <row r="236" spans="2:2" x14ac:dyDescent="0.2">
      <c r="B236" s="3"/>
    </row>
    <row r="237" spans="2:2" x14ac:dyDescent="0.2">
      <c r="B237" s="3"/>
    </row>
    <row r="238" spans="2:2" x14ac:dyDescent="0.2">
      <c r="B238" s="3"/>
    </row>
    <row r="239" spans="2:2" x14ac:dyDescent="0.2">
      <c r="B239" s="3"/>
    </row>
    <row r="240" spans="2:2" x14ac:dyDescent="0.2">
      <c r="B240" s="3"/>
    </row>
    <row r="241" spans="2:2" x14ac:dyDescent="0.2">
      <c r="B241" s="3"/>
    </row>
    <row r="242" spans="2:2" x14ac:dyDescent="0.2">
      <c r="B242" s="3"/>
    </row>
    <row r="243" spans="2:2" x14ac:dyDescent="0.2">
      <c r="B243" s="3"/>
    </row>
    <row r="244" spans="2:2" x14ac:dyDescent="0.2">
      <c r="B244" s="3"/>
    </row>
    <row r="245" spans="2:2" x14ac:dyDescent="0.2">
      <c r="B245" s="3"/>
    </row>
    <row r="246" spans="2:2" x14ac:dyDescent="0.2">
      <c r="B246" s="3"/>
    </row>
    <row r="247" spans="2:2" x14ac:dyDescent="0.2">
      <c r="B247" s="3"/>
    </row>
    <row r="248" spans="2:2" x14ac:dyDescent="0.2">
      <c r="B248" s="3"/>
    </row>
    <row r="249" spans="2:2" x14ac:dyDescent="0.2">
      <c r="B249" s="3"/>
    </row>
    <row r="250" spans="2:2" x14ac:dyDescent="0.2">
      <c r="B250" s="3"/>
    </row>
    <row r="251" spans="2:2" x14ac:dyDescent="0.2">
      <c r="B251" s="3"/>
    </row>
    <row r="252" spans="2:2" x14ac:dyDescent="0.2">
      <c r="B252" s="3"/>
    </row>
    <row r="253" spans="2:2" x14ac:dyDescent="0.2">
      <c r="B253" s="3"/>
    </row>
    <row r="254" spans="2:2" x14ac:dyDescent="0.2">
      <c r="B254" s="3"/>
    </row>
    <row r="255" spans="2:2" x14ac:dyDescent="0.2">
      <c r="B255" s="3"/>
    </row>
    <row r="256" spans="2:2" x14ac:dyDescent="0.2">
      <c r="B256" s="3"/>
    </row>
    <row r="257" spans="2:2" x14ac:dyDescent="0.2">
      <c r="B257" s="3"/>
    </row>
    <row r="258" spans="2:2" x14ac:dyDescent="0.2">
      <c r="B258" s="3"/>
    </row>
    <row r="259" spans="2:2" x14ac:dyDescent="0.2">
      <c r="B259" s="3"/>
    </row>
    <row r="260" spans="2:2" x14ac:dyDescent="0.2">
      <c r="B260" s="3"/>
    </row>
    <row r="261" spans="2:2" x14ac:dyDescent="0.2">
      <c r="B261" s="3"/>
    </row>
    <row r="262" spans="2:2" x14ac:dyDescent="0.2">
      <c r="B262" s="3"/>
    </row>
    <row r="263" spans="2:2" x14ac:dyDescent="0.2">
      <c r="B263" s="3"/>
    </row>
    <row r="264" spans="2:2" x14ac:dyDescent="0.2">
      <c r="B264" s="3"/>
    </row>
    <row r="265" spans="2:2" x14ac:dyDescent="0.2">
      <c r="B265" s="3"/>
    </row>
    <row r="266" spans="2:2" x14ac:dyDescent="0.2">
      <c r="B266" s="3"/>
    </row>
    <row r="267" spans="2:2" x14ac:dyDescent="0.2">
      <c r="B267" s="3"/>
    </row>
    <row r="268" spans="2:2" x14ac:dyDescent="0.2">
      <c r="B268" s="3"/>
    </row>
    <row r="269" spans="2:2" x14ac:dyDescent="0.2">
      <c r="B269" s="3"/>
    </row>
    <row r="270" spans="2:2" x14ac:dyDescent="0.2">
      <c r="B270" s="3"/>
    </row>
    <row r="271" spans="2:2" x14ac:dyDescent="0.2">
      <c r="B271" s="3"/>
    </row>
    <row r="272" spans="2:2" x14ac:dyDescent="0.2">
      <c r="B272" s="3"/>
    </row>
    <row r="273" spans="2:2" x14ac:dyDescent="0.2">
      <c r="B273" s="3"/>
    </row>
    <row r="274" spans="2:2" x14ac:dyDescent="0.2">
      <c r="B274" s="3"/>
    </row>
    <row r="275" spans="2:2" x14ac:dyDescent="0.2">
      <c r="B275" s="3"/>
    </row>
    <row r="276" spans="2:2" x14ac:dyDescent="0.2">
      <c r="B276" s="3"/>
    </row>
    <row r="277" spans="2:2" x14ac:dyDescent="0.2">
      <c r="B277" s="3"/>
    </row>
    <row r="278" spans="2:2" x14ac:dyDescent="0.2">
      <c r="B278" s="3"/>
    </row>
    <row r="279" spans="2:2" x14ac:dyDescent="0.2">
      <c r="B279" s="3"/>
    </row>
    <row r="280" spans="2:2" x14ac:dyDescent="0.2">
      <c r="B280" s="3"/>
    </row>
    <row r="281" spans="2:2" x14ac:dyDescent="0.2">
      <c r="B281" s="3"/>
    </row>
    <row r="282" spans="2:2" x14ac:dyDescent="0.2">
      <c r="B282" s="3"/>
    </row>
    <row r="283" spans="2:2" x14ac:dyDescent="0.2">
      <c r="B283" s="3"/>
    </row>
    <row r="284" spans="2:2" x14ac:dyDescent="0.2">
      <c r="B284" s="3"/>
    </row>
    <row r="285" spans="2:2" x14ac:dyDescent="0.2">
      <c r="B285" s="3"/>
    </row>
    <row r="286" spans="2:2" x14ac:dyDescent="0.2">
      <c r="B286" s="3"/>
    </row>
    <row r="287" spans="2:2" x14ac:dyDescent="0.2">
      <c r="B287" s="3"/>
    </row>
    <row r="288" spans="2:2" x14ac:dyDescent="0.2">
      <c r="B288" s="3"/>
    </row>
    <row r="289" spans="2:2" x14ac:dyDescent="0.2">
      <c r="B289" s="3"/>
    </row>
    <row r="290" spans="2:2" x14ac:dyDescent="0.2">
      <c r="B290" s="3"/>
    </row>
    <row r="291" spans="2:2" x14ac:dyDescent="0.2">
      <c r="B291" s="3"/>
    </row>
    <row r="292" spans="2:2" x14ac:dyDescent="0.2">
      <c r="B292" s="3"/>
    </row>
    <row r="293" spans="2:2" x14ac:dyDescent="0.2">
      <c r="B293" s="3"/>
    </row>
    <row r="294" spans="2:2" x14ac:dyDescent="0.2">
      <c r="B294" s="3"/>
    </row>
    <row r="295" spans="2:2" x14ac:dyDescent="0.2">
      <c r="B295" s="3"/>
    </row>
    <row r="296" spans="2:2" x14ac:dyDescent="0.2">
      <c r="B296" s="3"/>
    </row>
    <row r="297" spans="2:2" x14ac:dyDescent="0.2">
      <c r="B297" s="3"/>
    </row>
    <row r="298" spans="2:2" x14ac:dyDescent="0.2">
      <c r="B298" s="3"/>
    </row>
    <row r="299" spans="2:2" x14ac:dyDescent="0.2">
      <c r="B299" s="3"/>
    </row>
    <row r="300" spans="2:2" x14ac:dyDescent="0.2">
      <c r="B300" s="3"/>
    </row>
    <row r="301" spans="2:2" x14ac:dyDescent="0.2">
      <c r="B301" s="3"/>
    </row>
    <row r="302" spans="2:2" x14ac:dyDescent="0.2">
      <c r="B302" s="3"/>
    </row>
    <row r="303" spans="2:2" x14ac:dyDescent="0.2">
      <c r="B303" s="3"/>
    </row>
    <row r="304" spans="2:2" x14ac:dyDescent="0.2">
      <c r="B304" s="3"/>
    </row>
    <row r="305" spans="2:2" x14ac:dyDescent="0.2">
      <c r="B305" s="3"/>
    </row>
    <row r="306" spans="2:2" x14ac:dyDescent="0.2">
      <c r="B306" s="3"/>
    </row>
    <row r="307" spans="2:2" x14ac:dyDescent="0.2">
      <c r="B307" s="3"/>
    </row>
    <row r="308" spans="2:2" x14ac:dyDescent="0.2">
      <c r="B308" s="3"/>
    </row>
    <row r="309" spans="2:2" x14ac:dyDescent="0.2">
      <c r="B309" s="3"/>
    </row>
    <row r="310" spans="2:2" x14ac:dyDescent="0.2">
      <c r="B310" s="3"/>
    </row>
    <row r="311" spans="2:2" x14ac:dyDescent="0.2">
      <c r="B311" s="3"/>
    </row>
    <row r="312" spans="2:2" x14ac:dyDescent="0.2">
      <c r="B312" s="3"/>
    </row>
    <row r="313" spans="2:2" x14ac:dyDescent="0.2">
      <c r="B313" s="3"/>
    </row>
    <row r="314" spans="2:2" x14ac:dyDescent="0.2">
      <c r="B314" s="3"/>
    </row>
    <row r="315" spans="2:2" x14ac:dyDescent="0.2">
      <c r="B315" s="3"/>
    </row>
    <row r="316" spans="2:2" x14ac:dyDescent="0.2">
      <c r="B316" s="3"/>
    </row>
    <row r="317" spans="2:2" x14ac:dyDescent="0.2">
      <c r="B317" s="3"/>
    </row>
    <row r="318" spans="2:2" x14ac:dyDescent="0.2">
      <c r="B318" s="3"/>
    </row>
    <row r="319" spans="2:2" x14ac:dyDescent="0.2">
      <c r="B319" s="3"/>
    </row>
    <row r="320" spans="2:2" x14ac:dyDescent="0.2">
      <c r="B320" s="3"/>
    </row>
    <row r="321" spans="2:2" x14ac:dyDescent="0.2">
      <c r="B321" s="3"/>
    </row>
    <row r="322" spans="2:2" x14ac:dyDescent="0.2">
      <c r="B322" s="3"/>
    </row>
    <row r="323" spans="2:2" x14ac:dyDescent="0.2">
      <c r="B323" s="3"/>
    </row>
    <row r="324" spans="2:2" x14ac:dyDescent="0.2">
      <c r="B324" s="3"/>
    </row>
    <row r="325" spans="2:2" x14ac:dyDescent="0.2">
      <c r="B325" s="3"/>
    </row>
    <row r="326" spans="2:2" x14ac:dyDescent="0.2">
      <c r="B326" s="3"/>
    </row>
    <row r="327" spans="2:2" x14ac:dyDescent="0.2">
      <c r="B327" s="3"/>
    </row>
    <row r="328" spans="2:2" x14ac:dyDescent="0.2">
      <c r="B328" s="3"/>
    </row>
    <row r="329" spans="2:2" x14ac:dyDescent="0.2">
      <c r="B329" s="3"/>
    </row>
    <row r="330" spans="2:2" x14ac:dyDescent="0.2">
      <c r="B330" s="3"/>
    </row>
    <row r="331" spans="2:2" x14ac:dyDescent="0.2">
      <c r="B331" s="3"/>
    </row>
    <row r="332" spans="2:2" x14ac:dyDescent="0.2">
      <c r="B332" s="3"/>
    </row>
    <row r="333" spans="2:2" x14ac:dyDescent="0.2">
      <c r="B333" s="3"/>
    </row>
    <row r="334" spans="2:2" x14ac:dyDescent="0.2">
      <c r="B334" s="3"/>
    </row>
    <row r="335" spans="2:2" x14ac:dyDescent="0.2">
      <c r="B335" s="3"/>
    </row>
    <row r="336" spans="2:2" x14ac:dyDescent="0.2">
      <c r="B336" s="3"/>
    </row>
    <row r="337" spans="2:2" x14ac:dyDescent="0.2">
      <c r="B337" s="3"/>
    </row>
    <row r="338" spans="2:2" x14ac:dyDescent="0.2">
      <c r="B338" s="3"/>
    </row>
    <row r="339" spans="2:2" x14ac:dyDescent="0.2">
      <c r="B339" s="3"/>
    </row>
    <row r="340" spans="2:2" x14ac:dyDescent="0.2">
      <c r="B340" s="3"/>
    </row>
    <row r="341" spans="2:2" x14ac:dyDescent="0.2">
      <c r="B341" s="3"/>
    </row>
    <row r="342" spans="2:2" x14ac:dyDescent="0.2">
      <c r="B342" s="3"/>
    </row>
    <row r="343" spans="2:2" x14ac:dyDescent="0.2">
      <c r="B343" s="3"/>
    </row>
    <row r="344" spans="2:2" x14ac:dyDescent="0.2">
      <c r="B344" s="3"/>
    </row>
    <row r="345" spans="2:2" x14ac:dyDescent="0.2">
      <c r="B345" s="3"/>
    </row>
    <row r="346" spans="2:2" x14ac:dyDescent="0.2">
      <c r="B346" s="3"/>
    </row>
    <row r="347" spans="2:2" x14ac:dyDescent="0.2">
      <c r="B347" s="3"/>
    </row>
    <row r="348" spans="2:2" x14ac:dyDescent="0.2">
      <c r="B348" s="3"/>
    </row>
    <row r="349" spans="2:2" x14ac:dyDescent="0.2">
      <c r="B349" s="3"/>
    </row>
    <row r="350" spans="2:2" x14ac:dyDescent="0.2">
      <c r="B350" s="3"/>
    </row>
    <row r="351" spans="2:2" x14ac:dyDescent="0.2">
      <c r="B351" s="3"/>
    </row>
    <row r="352" spans="2:2" x14ac:dyDescent="0.2">
      <c r="B352" s="3"/>
    </row>
    <row r="353" spans="2:2" x14ac:dyDescent="0.2">
      <c r="B353" s="3"/>
    </row>
    <row r="354" spans="2:2" x14ac:dyDescent="0.2">
      <c r="B354" s="3"/>
    </row>
    <row r="355" spans="2:2" x14ac:dyDescent="0.2">
      <c r="B355" s="3"/>
    </row>
    <row r="356" spans="2:2" x14ac:dyDescent="0.2">
      <c r="B356" s="3"/>
    </row>
    <row r="357" spans="2:2" x14ac:dyDescent="0.2">
      <c r="B357" s="3"/>
    </row>
    <row r="358" spans="2:2" x14ac:dyDescent="0.2">
      <c r="B358" s="3"/>
    </row>
    <row r="359" spans="2:2" x14ac:dyDescent="0.2">
      <c r="B359" s="3"/>
    </row>
    <row r="360" spans="2:2" x14ac:dyDescent="0.2">
      <c r="B360" s="3"/>
    </row>
    <row r="361" spans="2:2" x14ac:dyDescent="0.2">
      <c r="B361" s="3"/>
    </row>
    <row r="362" spans="2:2" x14ac:dyDescent="0.2">
      <c r="B362" s="3"/>
    </row>
    <row r="363" spans="2:2" x14ac:dyDescent="0.2">
      <c r="B363" s="3"/>
    </row>
    <row r="364" spans="2:2" x14ac:dyDescent="0.2">
      <c r="B364" s="3"/>
    </row>
    <row r="365" spans="2:2" x14ac:dyDescent="0.2">
      <c r="B365" s="3"/>
    </row>
    <row r="366" spans="2:2" x14ac:dyDescent="0.2">
      <c r="B366" s="3"/>
    </row>
    <row r="367" spans="2:2" x14ac:dyDescent="0.2">
      <c r="B367" s="3"/>
    </row>
    <row r="368" spans="2:2" x14ac:dyDescent="0.2">
      <c r="B368" s="3"/>
    </row>
    <row r="369" spans="2:2" x14ac:dyDescent="0.2">
      <c r="B369" s="3"/>
    </row>
    <row r="370" spans="2:2" x14ac:dyDescent="0.2">
      <c r="B370" s="3"/>
    </row>
    <row r="371" spans="2:2" x14ac:dyDescent="0.2">
      <c r="B371" s="3"/>
    </row>
    <row r="372" spans="2:2" x14ac:dyDescent="0.2">
      <c r="B372" s="3"/>
    </row>
    <row r="373" spans="2:2" x14ac:dyDescent="0.2">
      <c r="B373" s="3"/>
    </row>
    <row r="374" spans="2:2" x14ac:dyDescent="0.2">
      <c r="B374" s="3"/>
    </row>
    <row r="375" spans="2:2" x14ac:dyDescent="0.2">
      <c r="B375" s="3"/>
    </row>
    <row r="376" spans="2:2" x14ac:dyDescent="0.2">
      <c r="B376" s="3"/>
    </row>
    <row r="377" spans="2:2" x14ac:dyDescent="0.2">
      <c r="B377" s="3"/>
    </row>
    <row r="378" spans="2:2" x14ac:dyDescent="0.2">
      <c r="B378" s="3"/>
    </row>
    <row r="379" spans="2:2" x14ac:dyDescent="0.2">
      <c r="B379" s="3"/>
    </row>
    <row r="380" spans="2:2" x14ac:dyDescent="0.2">
      <c r="B380" s="3"/>
    </row>
    <row r="381" spans="2:2" x14ac:dyDescent="0.2">
      <c r="B381" s="3"/>
    </row>
    <row r="382" spans="2:2" x14ac:dyDescent="0.2">
      <c r="B382" s="3"/>
    </row>
    <row r="383" spans="2:2" x14ac:dyDescent="0.2">
      <c r="B383" s="3"/>
    </row>
    <row r="384" spans="2:2" x14ac:dyDescent="0.2">
      <c r="B384" s="3"/>
    </row>
    <row r="385" spans="2:2" x14ac:dyDescent="0.2">
      <c r="B385" s="3"/>
    </row>
    <row r="386" spans="2:2" x14ac:dyDescent="0.2">
      <c r="B386" s="3"/>
    </row>
    <row r="387" spans="2:2" x14ac:dyDescent="0.2">
      <c r="B387" s="3"/>
    </row>
    <row r="388" spans="2:2" x14ac:dyDescent="0.2">
      <c r="B388" s="3"/>
    </row>
    <row r="389" spans="2:2" x14ac:dyDescent="0.2">
      <c r="B389" s="3"/>
    </row>
    <row r="390" spans="2:2" x14ac:dyDescent="0.2">
      <c r="B390" s="3"/>
    </row>
    <row r="391" spans="2:2" x14ac:dyDescent="0.2">
      <c r="B391" s="3"/>
    </row>
    <row r="392" spans="2:2" x14ac:dyDescent="0.2">
      <c r="B392" s="3"/>
    </row>
    <row r="393" spans="2:2" x14ac:dyDescent="0.2">
      <c r="B393" s="3"/>
    </row>
    <row r="394" spans="2:2" x14ac:dyDescent="0.2">
      <c r="B394" s="3"/>
    </row>
    <row r="395" spans="2:2" x14ac:dyDescent="0.2">
      <c r="B395" s="3"/>
    </row>
    <row r="396" spans="2:2" x14ac:dyDescent="0.2">
      <c r="B396" s="3"/>
    </row>
    <row r="397" spans="2:2" x14ac:dyDescent="0.2">
      <c r="B397" s="3"/>
    </row>
    <row r="398" spans="2:2" x14ac:dyDescent="0.2">
      <c r="B398" s="3"/>
    </row>
    <row r="399" spans="2:2" x14ac:dyDescent="0.2">
      <c r="B399" s="3"/>
    </row>
    <row r="400" spans="2:2" x14ac:dyDescent="0.2">
      <c r="B400" s="3"/>
    </row>
    <row r="401" spans="2:2" x14ac:dyDescent="0.2">
      <c r="B401" s="3"/>
    </row>
    <row r="402" spans="2:2" x14ac:dyDescent="0.2">
      <c r="B402" s="3"/>
    </row>
    <row r="403" spans="2:2" x14ac:dyDescent="0.2">
      <c r="B403" s="3"/>
    </row>
    <row r="404" spans="2:2" x14ac:dyDescent="0.2">
      <c r="B404" s="3"/>
    </row>
    <row r="405" spans="2:2" x14ac:dyDescent="0.2">
      <c r="B405" s="3"/>
    </row>
    <row r="406" spans="2:2" x14ac:dyDescent="0.2">
      <c r="B406" s="3"/>
    </row>
    <row r="407" spans="2:2" x14ac:dyDescent="0.2">
      <c r="B407" s="3"/>
    </row>
    <row r="408" spans="2:2" x14ac:dyDescent="0.2">
      <c r="B408" s="3"/>
    </row>
    <row r="409" spans="2:2" x14ac:dyDescent="0.2">
      <c r="B409" s="3"/>
    </row>
    <row r="410" spans="2:2" x14ac:dyDescent="0.2">
      <c r="B410" s="3"/>
    </row>
    <row r="411" spans="2:2" x14ac:dyDescent="0.2">
      <c r="B411" s="3"/>
    </row>
    <row r="412" spans="2:2" x14ac:dyDescent="0.2">
      <c r="B412" s="3"/>
    </row>
    <row r="413" spans="2:2" x14ac:dyDescent="0.2">
      <c r="B413" s="3"/>
    </row>
    <row r="414" spans="2:2" x14ac:dyDescent="0.2">
      <c r="B414" s="3"/>
    </row>
    <row r="415" spans="2:2" x14ac:dyDescent="0.2">
      <c r="B415" s="3"/>
    </row>
    <row r="416" spans="2:2" x14ac:dyDescent="0.2">
      <c r="B416" s="3"/>
    </row>
    <row r="417" spans="2:2" x14ac:dyDescent="0.2">
      <c r="B417" s="3"/>
    </row>
    <row r="418" spans="2:2" x14ac:dyDescent="0.2">
      <c r="B418" s="3"/>
    </row>
    <row r="419" spans="2:2" x14ac:dyDescent="0.2">
      <c r="B419" s="3"/>
    </row>
    <row r="420" spans="2:2" x14ac:dyDescent="0.2">
      <c r="B420" s="3"/>
    </row>
    <row r="421" spans="2:2" x14ac:dyDescent="0.2">
      <c r="B421" s="3"/>
    </row>
    <row r="422" spans="2:2" x14ac:dyDescent="0.2">
      <c r="B422" s="3"/>
    </row>
    <row r="423" spans="2:2" x14ac:dyDescent="0.2">
      <c r="B423" s="3"/>
    </row>
    <row r="424" spans="2:2" x14ac:dyDescent="0.2">
      <c r="B424" s="3"/>
    </row>
    <row r="425" spans="2:2" x14ac:dyDescent="0.2">
      <c r="B425" s="3"/>
    </row>
    <row r="426" spans="2:2" x14ac:dyDescent="0.2">
      <c r="B426" s="3"/>
    </row>
    <row r="427" spans="2:2" x14ac:dyDescent="0.2">
      <c r="B427" s="3"/>
    </row>
    <row r="428" spans="2:2" x14ac:dyDescent="0.2">
      <c r="B428" s="3"/>
    </row>
    <row r="429" spans="2:2" x14ac:dyDescent="0.2">
      <c r="B429" s="3"/>
    </row>
    <row r="430" spans="2:2" x14ac:dyDescent="0.2">
      <c r="B430" s="3"/>
    </row>
    <row r="431" spans="2:2" x14ac:dyDescent="0.2">
      <c r="B431" s="3"/>
    </row>
    <row r="432" spans="2:2" x14ac:dyDescent="0.2">
      <c r="B432" s="3"/>
    </row>
    <row r="433" spans="2:2" x14ac:dyDescent="0.2">
      <c r="B433" s="3"/>
    </row>
    <row r="434" spans="2:2" x14ac:dyDescent="0.2">
      <c r="B434" s="3"/>
    </row>
    <row r="435" spans="2:2" x14ac:dyDescent="0.2">
      <c r="B435" s="3"/>
    </row>
    <row r="436" spans="2:2" x14ac:dyDescent="0.2">
      <c r="B436" s="3"/>
    </row>
    <row r="437" spans="2:2" x14ac:dyDescent="0.2">
      <c r="B437" s="3"/>
    </row>
    <row r="438" spans="2:2" x14ac:dyDescent="0.2">
      <c r="B438" s="3"/>
    </row>
    <row r="439" spans="2:2" x14ac:dyDescent="0.2">
      <c r="B439" s="3"/>
    </row>
    <row r="440" spans="2:2" x14ac:dyDescent="0.2">
      <c r="B440" s="3"/>
    </row>
    <row r="441" spans="2:2" x14ac:dyDescent="0.2">
      <c r="B441" s="3"/>
    </row>
    <row r="442" spans="2:2" x14ac:dyDescent="0.2">
      <c r="B442" s="3"/>
    </row>
    <row r="443" spans="2:2" x14ac:dyDescent="0.2">
      <c r="B443" s="3"/>
    </row>
    <row r="444" spans="2:2" x14ac:dyDescent="0.2">
      <c r="B444" s="3"/>
    </row>
    <row r="445" spans="2:2" x14ac:dyDescent="0.2">
      <c r="B445" s="3"/>
    </row>
    <row r="446" spans="2:2" x14ac:dyDescent="0.2">
      <c r="B446" s="3"/>
    </row>
    <row r="447" spans="2:2" x14ac:dyDescent="0.2">
      <c r="B447" s="3"/>
    </row>
    <row r="448" spans="2:2" x14ac:dyDescent="0.2">
      <c r="B448" s="3"/>
    </row>
    <row r="449" spans="2:2" x14ac:dyDescent="0.2">
      <c r="B449" s="3"/>
    </row>
    <row r="450" spans="2:2" x14ac:dyDescent="0.2">
      <c r="B450" s="3"/>
    </row>
    <row r="451" spans="2:2" x14ac:dyDescent="0.2">
      <c r="B451" s="3"/>
    </row>
    <row r="452" spans="2:2" x14ac:dyDescent="0.2">
      <c r="B452" s="3"/>
    </row>
    <row r="453" spans="2:2" x14ac:dyDescent="0.2">
      <c r="B453" s="3"/>
    </row>
    <row r="454" spans="2:2" x14ac:dyDescent="0.2">
      <c r="B454" s="3"/>
    </row>
    <row r="455" spans="2:2" x14ac:dyDescent="0.2">
      <c r="B455" s="3"/>
    </row>
    <row r="456" spans="2:2" x14ac:dyDescent="0.2">
      <c r="B456" s="3"/>
    </row>
    <row r="457" spans="2:2" x14ac:dyDescent="0.2">
      <c r="B457" s="3"/>
    </row>
    <row r="458" spans="2:2" x14ac:dyDescent="0.2">
      <c r="B458" s="3"/>
    </row>
    <row r="459" spans="2:2" x14ac:dyDescent="0.2">
      <c r="B459" s="3"/>
    </row>
    <row r="460" spans="2:2" x14ac:dyDescent="0.2">
      <c r="B460" s="3"/>
    </row>
    <row r="461" spans="2:2" x14ac:dyDescent="0.2">
      <c r="B461" s="3"/>
    </row>
    <row r="462" spans="2:2" x14ac:dyDescent="0.2">
      <c r="B462" s="3"/>
    </row>
    <row r="463" spans="2:2" x14ac:dyDescent="0.2">
      <c r="B463" s="3"/>
    </row>
    <row r="464" spans="2:2" x14ac:dyDescent="0.2">
      <c r="B464" s="3"/>
    </row>
    <row r="465" spans="2:2" x14ac:dyDescent="0.2">
      <c r="B465" s="3"/>
    </row>
    <row r="466" spans="2:2" x14ac:dyDescent="0.2">
      <c r="B466" s="3"/>
    </row>
    <row r="467" spans="2:2" x14ac:dyDescent="0.2">
      <c r="B467" s="3"/>
    </row>
    <row r="468" spans="2:2" x14ac:dyDescent="0.2">
      <c r="B468" s="3"/>
    </row>
    <row r="469" spans="2:2" x14ac:dyDescent="0.2">
      <c r="B469" s="3"/>
    </row>
    <row r="470" spans="2:2" x14ac:dyDescent="0.2">
      <c r="B470" s="3"/>
    </row>
    <row r="471" spans="2:2" x14ac:dyDescent="0.2">
      <c r="B471" s="3"/>
    </row>
    <row r="472" spans="2:2" x14ac:dyDescent="0.2">
      <c r="B472" s="3"/>
    </row>
    <row r="473" spans="2:2" x14ac:dyDescent="0.2">
      <c r="B473" s="3"/>
    </row>
    <row r="474" spans="2:2" x14ac:dyDescent="0.2">
      <c r="B474" s="3"/>
    </row>
    <row r="475" spans="2:2" x14ac:dyDescent="0.2">
      <c r="B475" s="3"/>
    </row>
    <row r="476" spans="2:2" x14ac:dyDescent="0.2">
      <c r="B476" s="3"/>
    </row>
    <row r="477" spans="2:2" x14ac:dyDescent="0.2">
      <c r="B477" s="3"/>
    </row>
    <row r="478" spans="2:2" x14ac:dyDescent="0.2">
      <c r="B478" s="3"/>
    </row>
    <row r="479" spans="2:2" x14ac:dyDescent="0.2">
      <c r="B479" s="3"/>
    </row>
    <row r="480" spans="2:2" x14ac:dyDescent="0.2">
      <c r="B480" s="3"/>
    </row>
    <row r="481" spans="2:2" x14ac:dyDescent="0.2">
      <c r="B481" s="3"/>
    </row>
    <row r="482" spans="2:2" x14ac:dyDescent="0.2">
      <c r="B482" s="3"/>
    </row>
    <row r="483" spans="2:2" x14ac:dyDescent="0.2">
      <c r="B483" s="3"/>
    </row>
    <row r="484" spans="2:2" x14ac:dyDescent="0.2">
      <c r="B484" s="3"/>
    </row>
    <row r="485" spans="2:2" x14ac:dyDescent="0.2">
      <c r="B485" s="3"/>
    </row>
    <row r="486" spans="2:2" x14ac:dyDescent="0.2">
      <c r="B486" s="3"/>
    </row>
    <row r="487" spans="2:2" x14ac:dyDescent="0.2">
      <c r="B487" s="3"/>
    </row>
    <row r="488" spans="2:2" x14ac:dyDescent="0.2">
      <c r="B488" s="3"/>
    </row>
    <row r="489" spans="2:2" x14ac:dyDescent="0.2">
      <c r="B489" s="3"/>
    </row>
    <row r="490" spans="2:2" x14ac:dyDescent="0.2">
      <c r="B490" s="3"/>
    </row>
    <row r="491" spans="2:2" x14ac:dyDescent="0.2">
      <c r="B491" s="3"/>
    </row>
    <row r="492" spans="2:2" x14ac:dyDescent="0.2">
      <c r="B492" s="3"/>
    </row>
    <row r="493" spans="2:2" x14ac:dyDescent="0.2">
      <c r="B493" s="3"/>
    </row>
    <row r="494" spans="2:2" x14ac:dyDescent="0.2">
      <c r="B494" s="3"/>
    </row>
    <row r="495" spans="2:2" x14ac:dyDescent="0.2">
      <c r="B495" s="3"/>
    </row>
    <row r="496" spans="2:2" x14ac:dyDescent="0.2">
      <c r="B496" s="3"/>
    </row>
    <row r="497" spans="2:2" x14ac:dyDescent="0.2">
      <c r="B497" s="3"/>
    </row>
    <row r="498" spans="2:2" x14ac:dyDescent="0.2">
      <c r="B498" s="3"/>
    </row>
    <row r="499" spans="2:2" x14ac:dyDescent="0.2">
      <c r="B499" s="3"/>
    </row>
    <row r="500" spans="2:2" x14ac:dyDescent="0.2">
      <c r="B500" s="3"/>
    </row>
    <row r="501" spans="2:2" x14ac:dyDescent="0.2">
      <c r="B501" s="3"/>
    </row>
    <row r="502" spans="2:2" x14ac:dyDescent="0.2">
      <c r="B502" s="3"/>
    </row>
    <row r="503" spans="2:2" x14ac:dyDescent="0.2">
      <c r="B503" s="3"/>
    </row>
    <row r="504" spans="2:2" x14ac:dyDescent="0.2">
      <c r="B504" s="3"/>
    </row>
    <row r="505" spans="2:2" x14ac:dyDescent="0.2">
      <c r="B505" s="3"/>
    </row>
    <row r="506" spans="2:2" x14ac:dyDescent="0.2">
      <c r="B506" s="3"/>
    </row>
    <row r="507" spans="2:2" x14ac:dyDescent="0.2">
      <c r="B507" s="3"/>
    </row>
    <row r="508" spans="2:2" x14ac:dyDescent="0.2">
      <c r="B508" s="3"/>
    </row>
    <row r="509" spans="2:2" x14ac:dyDescent="0.2">
      <c r="B509" s="3"/>
    </row>
    <row r="510" spans="2:2" x14ac:dyDescent="0.2">
      <c r="B510" s="3"/>
    </row>
    <row r="511" spans="2:2" x14ac:dyDescent="0.2">
      <c r="B511" s="3"/>
    </row>
    <row r="512" spans="2:2" x14ac:dyDescent="0.2">
      <c r="B512" s="3"/>
    </row>
    <row r="513" spans="2:2" x14ac:dyDescent="0.2">
      <c r="B513" s="3"/>
    </row>
    <row r="514" spans="2:2" x14ac:dyDescent="0.2">
      <c r="B514" s="3"/>
    </row>
    <row r="515" spans="2:2" x14ac:dyDescent="0.2">
      <c r="B515" s="3"/>
    </row>
    <row r="516" spans="2:2" x14ac:dyDescent="0.2">
      <c r="B516" s="3"/>
    </row>
    <row r="517" spans="2:2" x14ac:dyDescent="0.2">
      <c r="B517" s="3"/>
    </row>
    <row r="518" spans="2:2" x14ac:dyDescent="0.2">
      <c r="B518" s="3"/>
    </row>
    <row r="519" spans="2:2" x14ac:dyDescent="0.2">
      <c r="B519" s="3"/>
    </row>
    <row r="520" spans="2:2" x14ac:dyDescent="0.2">
      <c r="B520" s="3"/>
    </row>
    <row r="521" spans="2:2" x14ac:dyDescent="0.2">
      <c r="B521" s="3"/>
    </row>
    <row r="522" spans="2:2" x14ac:dyDescent="0.2">
      <c r="B522" s="3"/>
    </row>
    <row r="523" spans="2:2" x14ac:dyDescent="0.2">
      <c r="B523" s="3"/>
    </row>
    <row r="524" spans="2:2" x14ac:dyDescent="0.2">
      <c r="B524" s="3"/>
    </row>
    <row r="525" spans="2:2" x14ac:dyDescent="0.2">
      <c r="B525" s="3"/>
    </row>
    <row r="526" spans="2:2" x14ac:dyDescent="0.2">
      <c r="B526" s="3"/>
    </row>
    <row r="527" spans="2:2" x14ac:dyDescent="0.2">
      <c r="B527" s="3"/>
    </row>
    <row r="528" spans="2:2" x14ac:dyDescent="0.2">
      <c r="B528" s="3"/>
    </row>
    <row r="529" spans="2:2" x14ac:dyDescent="0.2">
      <c r="B529" s="3"/>
    </row>
    <row r="530" spans="2:2" x14ac:dyDescent="0.2">
      <c r="B530" s="3"/>
    </row>
    <row r="531" spans="2:2" x14ac:dyDescent="0.2">
      <c r="B531" s="3"/>
    </row>
    <row r="532" spans="2:2" x14ac:dyDescent="0.2">
      <c r="B532" s="3"/>
    </row>
    <row r="533" spans="2:2" x14ac:dyDescent="0.2">
      <c r="B533" s="3"/>
    </row>
    <row r="534" spans="2:2" x14ac:dyDescent="0.2">
      <c r="B534" s="3"/>
    </row>
    <row r="535" spans="2:2" x14ac:dyDescent="0.2">
      <c r="B535" s="3"/>
    </row>
    <row r="536" spans="2:2" x14ac:dyDescent="0.2">
      <c r="B536" s="3"/>
    </row>
    <row r="537" spans="2:2" x14ac:dyDescent="0.2">
      <c r="B537" s="3"/>
    </row>
    <row r="538" spans="2:2" x14ac:dyDescent="0.2">
      <c r="B538" s="3"/>
    </row>
    <row r="539" spans="2:2" x14ac:dyDescent="0.2">
      <c r="B539" s="3"/>
    </row>
    <row r="540" spans="2:2" x14ac:dyDescent="0.2">
      <c r="B540" s="3"/>
    </row>
    <row r="541" spans="2:2" x14ac:dyDescent="0.2">
      <c r="B541" s="3"/>
    </row>
    <row r="542" spans="2:2" x14ac:dyDescent="0.2">
      <c r="B542" s="3"/>
    </row>
    <row r="543" spans="2:2" x14ac:dyDescent="0.2">
      <c r="B543" s="3"/>
    </row>
    <row r="544" spans="2:2" x14ac:dyDescent="0.2">
      <c r="B544" s="3"/>
    </row>
    <row r="545" spans="2:2" x14ac:dyDescent="0.2">
      <c r="B545" s="3"/>
    </row>
    <row r="546" spans="2:2" x14ac:dyDescent="0.2">
      <c r="B546" s="3"/>
    </row>
    <row r="547" spans="2:2" x14ac:dyDescent="0.2">
      <c r="B547" s="3"/>
    </row>
    <row r="548" spans="2:2" x14ac:dyDescent="0.2">
      <c r="B548" s="3"/>
    </row>
    <row r="549" spans="2:2" x14ac:dyDescent="0.2">
      <c r="B549" s="3"/>
    </row>
    <row r="550" spans="2:2" x14ac:dyDescent="0.2">
      <c r="B550" s="3"/>
    </row>
    <row r="551" spans="2:2" x14ac:dyDescent="0.2">
      <c r="B551" s="3"/>
    </row>
    <row r="552" spans="2:2" x14ac:dyDescent="0.2">
      <c r="B552" s="3"/>
    </row>
    <row r="553" spans="2:2" x14ac:dyDescent="0.2">
      <c r="B553" s="3"/>
    </row>
    <row r="554" spans="2:2" x14ac:dyDescent="0.2">
      <c r="B554" s="3"/>
    </row>
    <row r="555" spans="2:2" x14ac:dyDescent="0.2">
      <c r="B555" s="3"/>
    </row>
    <row r="556" spans="2:2" x14ac:dyDescent="0.2">
      <c r="B556" s="3"/>
    </row>
    <row r="557" spans="2:2" x14ac:dyDescent="0.2">
      <c r="B557" s="3"/>
    </row>
    <row r="558" spans="2:2" x14ac:dyDescent="0.2">
      <c r="B558" s="3"/>
    </row>
    <row r="559" spans="2:2" x14ac:dyDescent="0.2">
      <c r="B559" s="3"/>
    </row>
    <row r="560" spans="2:2" x14ac:dyDescent="0.2">
      <c r="B560" s="3"/>
    </row>
    <row r="561" spans="2:2" x14ac:dyDescent="0.2">
      <c r="B561" s="3"/>
    </row>
    <row r="562" spans="2:2" x14ac:dyDescent="0.2">
      <c r="B562" s="3"/>
    </row>
    <row r="563" spans="2:2" x14ac:dyDescent="0.2">
      <c r="B563" s="3"/>
    </row>
    <row r="564" spans="2:2" x14ac:dyDescent="0.2">
      <c r="B564" s="3"/>
    </row>
    <row r="565" spans="2:2" x14ac:dyDescent="0.2">
      <c r="B565" s="3"/>
    </row>
    <row r="566" spans="2:2" x14ac:dyDescent="0.2">
      <c r="B566" s="3"/>
    </row>
    <row r="567" spans="2:2" x14ac:dyDescent="0.2">
      <c r="B567" s="3"/>
    </row>
    <row r="568" spans="2:2" x14ac:dyDescent="0.2">
      <c r="B568" s="3"/>
    </row>
    <row r="569" spans="2:2" x14ac:dyDescent="0.2">
      <c r="B569" s="3"/>
    </row>
    <row r="570" spans="2:2" x14ac:dyDescent="0.2">
      <c r="B570" s="3"/>
    </row>
    <row r="571" spans="2:2" x14ac:dyDescent="0.2">
      <c r="B571" s="3"/>
    </row>
    <row r="572" spans="2:2" x14ac:dyDescent="0.2">
      <c r="B572" s="3"/>
    </row>
    <row r="573" spans="2:2" x14ac:dyDescent="0.2">
      <c r="B573" s="3"/>
    </row>
    <row r="574" spans="2:2" x14ac:dyDescent="0.2">
      <c r="B574" s="3"/>
    </row>
    <row r="575" spans="2:2" x14ac:dyDescent="0.2">
      <c r="B575" s="3"/>
    </row>
    <row r="576" spans="2:2" x14ac:dyDescent="0.2">
      <c r="B576" s="3"/>
    </row>
    <row r="577" spans="2:2" x14ac:dyDescent="0.2">
      <c r="B577" s="3"/>
    </row>
    <row r="578" spans="2:2" x14ac:dyDescent="0.2">
      <c r="B578" s="3"/>
    </row>
    <row r="579" spans="2:2" x14ac:dyDescent="0.2">
      <c r="B579" s="3"/>
    </row>
    <row r="580" spans="2:2" x14ac:dyDescent="0.2">
      <c r="B580" s="3"/>
    </row>
    <row r="581" spans="2:2" x14ac:dyDescent="0.2">
      <c r="B581" s="3"/>
    </row>
    <row r="582" spans="2:2" x14ac:dyDescent="0.2">
      <c r="B582" s="3"/>
    </row>
    <row r="583" spans="2:2" x14ac:dyDescent="0.2">
      <c r="B583" s="3"/>
    </row>
    <row r="584" spans="2:2" x14ac:dyDescent="0.2">
      <c r="B584" s="3"/>
    </row>
    <row r="585" spans="2:2" x14ac:dyDescent="0.2">
      <c r="B585" s="3"/>
    </row>
    <row r="586" spans="2:2" x14ac:dyDescent="0.2">
      <c r="B586" s="3"/>
    </row>
    <row r="587" spans="2:2" x14ac:dyDescent="0.2">
      <c r="B587" s="3"/>
    </row>
    <row r="588" spans="2:2" x14ac:dyDescent="0.2">
      <c r="B588" s="3"/>
    </row>
    <row r="589" spans="2:2" x14ac:dyDescent="0.2">
      <c r="B589" s="3"/>
    </row>
    <row r="590" spans="2:2" x14ac:dyDescent="0.2">
      <c r="B590" s="3"/>
    </row>
    <row r="591" spans="2:2" x14ac:dyDescent="0.2">
      <c r="B591" s="3"/>
    </row>
    <row r="592" spans="2:2" x14ac:dyDescent="0.2">
      <c r="B592" s="3"/>
    </row>
    <row r="593" spans="2:2" x14ac:dyDescent="0.2">
      <c r="B593" s="3"/>
    </row>
    <row r="594" spans="2:2" x14ac:dyDescent="0.2">
      <c r="B594" s="3"/>
    </row>
    <row r="595" spans="2:2" x14ac:dyDescent="0.2">
      <c r="B595" s="3"/>
    </row>
    <row r="596" spans="2:2" x14ac:dyDescent="0.2">
      <c r="B596" s="3"/>
    </row>
    <row r="597" spans="2:2" x14ac:dyDescent="0.2">
      <c r="B597" s="3"/>
    </row>
    <row r="598" spans="2:2" x14ac:dyDescent="0.2">
      <c r="B598" s="3"/>
    </row>
    <row r="599" spans="2:2" x14ac:dyDescent="0.2">
      <c r="B599" s="3"/>
    </row>
    <row r="600" spans="2:2" x14ac:dyDescent="0.2">
      <c r="B600" s="3"/>
    </row>
    <row r="601" spans="2:2" x14ac:dyDescent="0.2">
      <c r="B601" s="3"/>
    </row>
    <row r="602" spans="2:2" x14ac:dyDescent="0.2">
      <c r="B602" s="3"/>
    </row>
    <row r="603" spans="2:2" x14ac:dyDescent="0.2">
      <c r="B603" s="3"/>
    </row>
    <row r="604" spans="2:2" x14ac:dyDescent="0.2">
      <c r="B604" s="3"/>
    </row>
    <row r="605" spans="2:2" x14ac:dyDescent="0.2">
      <c r="B605" s="3"/>
    </row>
    <row r="606" spans="2:2" x14ac:dyDescent="0.2">
      <c r="B606" s="3"/>
    </row>
    <row r="607" spans="2:2" x14ac:dyDescent="0.2">
      <c r="B607" s="3"/>
    </row>
    <row r="608" spans="2:2" x14ac:dyDescent="0.2">
      <c r="B608" s="3"/>
    </row>
    <row r="609" spans="2:2" x14ac:dyDescent="0.2">
      <c r="B609" s="3"/>
    </row>
    <row r="610" spans="2:2" x14ac:dyDescent="0.2">
      <c r="B610" s="3"/>
    </row>
    <row r="611" spans="2:2" x14ac:dyDescent="0.2">
      <c r="B611" s="3"/>
    </row>
    <row r="612" spans="2:2" x14ac:dyDescent="0.2">
      <c r="B612" s="3"/>
    </row>
    <row r="613" spans="2:2" x14ac:dyDescent="0.2">
      <c r="B613" s="3"/>
    </row>
    <row r="614" spans="2:2" x14ac:dyDescent="0.2">
      <c r="B614" s="3"/>
    </row>
    <row r="615" spans="2:2" x14ac:dyDescent="0.2">
      <c r="B615" s="3"/>
    </row>
    <row r="616" spans="2:2" x14ac:dyDescent="0.2">
      <c r="B616" s="3"/>
    </row>
    <row r="617" spans="2:2" x14ac:dyDescent="0.2">
      <c r="B617" s="3"/>
    </row>
    <row r="618" spans="2:2" x14ac:dyDescent="0.2">
      <c r="B618" s="3"/>
    </row>
    <row r="619" spans="2:2" x14ac:dyDescent="0.2">
      <c r="B619" s="3"/>
    </row>
    <row r="620" spans="2:2" x14ac:dyDescent="0.2">
      <c r="B620" s="3"/>
    </row>
    <row r="621" spans="2:2" x14ac:dyDescent="0.2">
      <c r="B621" s="3"/>
    </row>
    <row r="622" spans="2:2" x14ac:dyDescent="0.2">
      <c r="B622" s="3"/>
    </row>
    <row r="623" spans="2:2" x14ac:dyDescent="0.2">
      <c r="B623" s="3"/>
    </row>
    <row r="624" spans="2:2" x14ac:dyDescent="0.2">
      <c r="B624" s="3"/>
    </row>
    <row r="625" spans="2:2" x14ac:dyDescent="0.2">
      <c r="B625" s="3"/>
    </row>
    <row r="626" spans="2:2" x14ac:dyDescent="0.2">
      <c r="B626" s="3"/>
    </row>
    <row r="627" spans="2:2" x14ac:dyDescent="0.2">
      <c r="B627" s="3"/>
    </row>
    <row r="628" spans="2:2" x14ac:dyDescent="0.2">
      <c r="B628" s="3"/>
    </row>
    <row r="629" spans="2:2" x14ac:dyDescent="0.2">
      <c r="B629" s="3"/>
    </row>
    <row r="630" spans="2:2" x14ac:dyDescent="0.2">
      <c r="B630" s="3"/>
    </row>
    <row r="631" spans="2:2" x14ac:dyDescent="0.2">
      <c r="B631" s="3"/>
    </row>
    <row r="632" spans="2:2" x14ac:dyDescent="0.2">
      <c r="B632" s="3"/>
    </row>
    <row r="633" spans="2:2" x14ac:dyDescent="0.2">
      <c r="B633" s="3"/>
    </row>
    <row r="634" spans="2:2" x14ac:dyDescent="0.2">
      <c r="B634" s="3"/>
    </row>
    <row r="635" spans="2:2" x14ac:dyDescent="0.2">
      <c r="B635" s="3"/>
    </row>
    <row r="636" spans="2:2" x14ac:dyDescent="0.2">
      <c r="B636" s="3"/>
    </row>
    <row r="637" spans="2:2" x14ac:dyDescent="0.2">
      <c r="B637" s="3"/>
    </row>
    <row r="638" spans="2:2" x14ac:dyDescent="0.2">
      <c r="B638" s="3"/>
    </row>
    <row r="639" spans="2:2" x14ac:dyDescent="0.2">
      <c r="B639" s="3"/>
    </row>
    <row r="640" spans="2:2" x14ac:dyDescent="0.2">
      <c r="B640" s="3"/>
    </row>
    <row r="641" spans="2:2" x14ac:dyDescent="0.2">
      <c r="B641" s="3"/>
    </row>
    <row r="642" spans="2:2" x14ac:dyDescent="0.2">
      <c r="B642" s="3"/>
    </row>
    <row r="643" spans="2:2" x14ac:dyDescent="0.2">
      <c r="B643" s="3"/>
    </row>
    <row r="644" spans="2:2" x14ac:dyDescent="0.2">
      <c r="B644" s="3"/>
    </row>
    <row r="645" spans="2:2" x14ac:dyDescent="0.2">
      <c r="B645" s="3"/>
    </row>
    <row r="646" spans="2:2" x14ac:dyDescent="0.2">
      <c r="B646" s="3"/>
    </row>
    <row r="647" spans="2:2" x14ac:dyDescent="0.2">
      <c r="B647" s="3"/>
    </row>
    <row r="648" spans="2:2" x14ac:dyDescent="0.2">
      <c r="B648" s="3"/>
    </row>
    <row r="649" spans="2:2" x14ac:dyDescent="0.2">
      <c r="B649" s="3"/>
    </row>
    <row r="650" spans="2:2" x14ac:dyDescent="0.2">
      <c r="B650" s="3"/>
    </row>
    <row r="651" spans="2:2" x14ac:dyDescent="0.2">
      <c r="B651" s="3"/>
    </row>
    <row r="652" spans="2:2" x14ac:dyDescent="0.2">
      <c r="B652" s="3"/>
    </row>
    <row r="653" spans="2:2" x14ac:dyDescent="0.2">
      <c r="B653" s="3"/>
    </row>
    <row r="654" spans="2:2" x14ac:dyDescent="0.2">
      <c r="B654" s="3"/>
    </row>
    <row r="655" spans="2:2" x14ac:dyDescent="0.2">
      <c r="B655" s="3"/>
    </row>
    <row r="656" spans="2:2" x14ac:dyDescent="0.2">
      <c r="B656" s="3"/>
    </row>
    <row r="657" spans="2:2" x14ac:dyDescent="0.2">
      <c r="B657" s="3"/>
    </row>
    <row r="658" spans="2:2" x14ac:dyDescent="0.2">
      <c r="B658" s="3"/>
    </row>
    <row r="659" spans="2:2" x14ac:dyDescent="0.2">
      <c r="B659" s="3"/>
    </row>
    <row r="660" spans="2:2" x14ac:dyDescent="0.2">
      <c r="B660" s="3"/>
    </row>
    <row r="661" spans="2:2" x14ac:dyDescent="0.2">
      <c r="B661" s="3"/>
    </row>
    <row r="662" spans="2:2" x14ac:dyDescent="0.2">
      <c r="B662" s="3"/>
    </row>
    <row r="663" spans="2:2" x14ac:dyDescent="0.2">
      <c r="B663" s="3"/>
    </row>
    <row r="664" spans="2:2" x14ac:dyDescent="0.2">
      <c r="B664" s="3"/>
    </row>
    <row r="665" spans="2:2" x14ac:dyDescent="0.2">
      <c r="B665" s="3"/>
    </row>
    <row r="666" spans="2:2" x14ac:dyDescent="0.2">
      <c r="B666" s="3"/>
    </row>
    <row r="667" spans="2:2" x14ac:dyDescent="0.2">
      <c r="B667" s="3"/>
    </row>
    <row r="668" spans="2:2" x14ac:dyDescent="0.2">
      <c r="B668" s="3"/>
    </row>
    <row r="669" spans="2:2" x14ac:dyDescent="0.2">
      <c r="B669" s="3"/>
    </row>
    <row r="670" spans="2:2" x14ac:dyDescent="0.2">
      <c r="B670" s="3"/>
    </row>
    <row r="671" spans="2:2" x14ac:dyDescent="0.2">
      <c r="B671" s="3"/>
    </row>
    <row r="672" spans="2:2" x14ac:dyDescent="0.2">
      <c r="B672" s="3"/>
    </row>
    <row r="673" spans="2:2" x14ac:dyDescent="0.2">
      <c r="B673" s="3"/>
    </row>
    <row r="674" spans="2:2" x14ac:dyDescent="0.2">
      <c r="B674" s="3"/>
    </row>
    <row r="675" spans="2:2" x14ac:dyDescent="0.2">
      <c r="B675" s="3"/>
    </row>
    <row r="676" spans="2:2" x14ac:dyDescent="0.2">
      <c r="B676" s="3"/>
    </row>
    <row r="677" spans="2:2" x14ac:dyDescent="0.2">
      <c r="B677" s="3"/>
    </row>
    <row r="678" spans="2:2" x14ac:dyDescent="0.2">
      <c r="B678" s="3"/>
    </row>
    <row r="679" spans="2:2" x14ac:dyDescent="0.2">
      <c r="B679" s="3"/>
    </row>
    <row r="680" spans="2:2" x14ac:dyDescent="0.2">
      <c r="B680" s="3"/>
    </row>
    <row r="681" spans="2:2" x14ac:dyDescent="0.2">
      <c r="B681" s="3"/>
    </row>
    <row r="682" spans="2:2" x14ac:dyDescent="0.2">
      <c r="B682" s="3"/>
    </row>
    <row r="683" spans="2:2" x14ac:dyDescent="0.2">
      <c r="B683" s="3"/>
    </row>
    <row r="684" spans="2:2" x14ac:dyDescent="0.2">
      <c r="B684" s="3"/>
    </row>
    <row r="685" spans="2:2" x14ac:dyDescent="0.2">
      <c r="B685" s="3"/>
    </row>
    <row r="686" spans="2:2" x14ac:dyDescent="0.2">
      <c r="B686" s="3"/>
    </row>
    <row r="687" spans="2:2" x14ac:dyDescent="0.2">
      <c r="B687" s="3"/>
    </row>
    <row r="688" spans="2:2" x14ac:dyDescent="0.2">
      <c r="B688" s="3"/>
    </row>
    <row r="689" spans="2:2" x14ac:dyDescent="0.2">
      <c r="B689" s="3"/>
    </row>
    <row r="690" spans="2:2" x14ac:dyDescent="0.2">
      <c r="B690" s="3"/>
    </row>
    <row r="691" spans="2:2" x14ac:dyDescent="0.2">
      <c r="B691" s="3"/>
    </row>
    <row r="692" spans="2:2" x14ac:dyDescent="0.2">
      <c r="B692" s="3"/>
    </row>
    <row r="693" spans="2:2" x14ac:dyDescent="0.2">
      <c r="B693" s="3"/>
    </row>
    <row r="694" spans="2:2" x14ac:dyDescent="0.2">
      <c r="B694" s="3"/>
    </row>
    <row r="695" spans="2:2" x14ac:dyDescent="0.2">
      <c r="B695" s="3"/>
    </row>
    <row r="696" spans="2:2" x14ac:dyDescent="0.2">
      <c r="B696" s="3"/>
    </row>
    <row r="697" spans="2:2" x14ac:dyDescent="0.2">
      <c r="B697" s="3"/>
    </row>
    <row r="698" spans="2:2" x14ac:dyDescent="0.2">
      <c r="B698" s="3"/>
    </row>
    <row r="699" spans="2:2" x14ac:dyDescent="0.2">
      <c r="B699" s="3"/>
    </row>
    <row r="700" spans="2:2" x14ac:dyDescent="0.2">
      <c r="B700" s="3"/>
    </row>
    <row r="701" spans="2:2" x14ac:dyDescent="0.2">
      <c r="B701" s="3"/>
    </row>
    <row r="702" spans="2:2" x14ac:dyDescent="0.2">
      <c r="B702" s="3"/>
    </row>
    <row r="703" spans="2:2" x14ac:dyDescent="0.2">
      <c r="B703" s="3"/>
    </row>
    <row r="704" spans="2:2" x14ac:dyDescent="0.2">
      <c r="B704" s="3"/>
    </row>
    <row r="705" spans="2:2" x14ac:dyDescent="0.2">
      <c r="B705" s="3"/>
    </row>
    <row r="706" spans="2:2" x14ac:dyDescent="0.2">
      <c r="B706" s="3"/>
    </row>
    <row r="707" spans="2:2" x14ac:dyDescent="0.2">
      <c r="B707" s="3"/>
    </row>
    <row r="708" spans="2:2" x14ac:dyDescent="0.2">
      <c r="B708" s="3"/>
    </row>
    <row r="709" spans="2:2" x14ac:dyDescent="0.2">
      <c r="B709" s="3"/>
    </row>
    <row r="710" spans="2:2" x14ac:dyDescent="0.2">
      <c r="B710" s="3"/>
    </row>
    <row r="711" spans="2:2" x14ac:dyDescent="0.2">
      <c r="B711" s="3"/>
    </row>
    <row r="712" spans="2:2" x14ac:dyDescent="0.2">
      <c r="B712" s="3"/>
    </row>
    <row r="713" spans="2:2" x14ac:dyDescent="0.2">
      <c r="B713" s="3"/>
    </row>
    <row r="714" spans="2:2" x14ac:dyDescent="0.2">
      <c r="B714" s="3"/>
    </row>
    <row r="715" spans="2:2" x14ac:dyDescent="0.2">
      <c r="B715" s="3"/>
    </row>
    <row r="716" spans="2:2" x14ac:dyDescent="0.2">
      <c r="B716" s="3"/>
    </row>
    <row r="717" spans="2:2" x14ac:dyDescent="0.2">
      <c r="B717" s="3"/>
    </row>
    <row r="718" spans="2:2" x14ac:dyDescent="0.2">
      <c r="B718" s="3"/>
    </row>
    <row r="719" spans="2:2" x14ac:dyDescent="0.2">
      <c r="B719" s="3"/>
    </row>
    <row r="720" spans="2:2" x14ac:dyDescent="0.2">
      <c r="B720" s="3"/>
    </row>
    <row r="721" spans="2:2" x14ac:dyDescent="0.2">
      <c r="B721" s="3"/>
    </row>
    <row r="722" spans="2:2" x14ac:dyDescent="0.2">
      <c r="B722" s="3"/>
    </row>
    <row r="723" spans="2:2" x14ac:dyDescent="0.2">
      <c r="B723" s="3"/>
    </row>
    <row r="724" spans="2:2" x14ac:dyDescent="0.2">
      <c r="B724" s="3"/>
    </row>
    <row r="725" spans="2:2" x14ac:dyDescent="0.2">
      <c r="B725" s="3"/>
    </row>
    <row r="726" spans="2:2" x14ac:dyDescent="0.2">
      <c r="B726" s="3"/>
    </row>
    <row r="727" spans="2:2" x14ac:dyDescent="0.2">
      <c r="B727" s="3"/>
    </row>
    <row r="728" spans="2:2" x14ac:dyDescent="0.2">
      <c r="B728" s="3"/>
    </row>
    <row r="729" spans="2:2" x14ac:dyDescent="0.2">
      <c r="B729" s="3"/>
    </row>
    <row r="730" spans="2:2" x14ac:dyDescent="0.2">
      <c r="B730" s="3"/>
    </row>
    <row r="731" spans="2:2" x14ac:dyDescent="0.2">
      <c r="B731" s="3"/>
    </row>
    <row r="732" spans="2:2" x14ac:dyDescent="0.2">
      <c r="B732" s="3"/>
    </row>
    <row r="733" spans="2:2" x14ac:dyDescent="0.2">
      <c r="B733" s="3"/>
    </row>
    <row r="734" spans="2:2" x14ac:dyDescent="0.2">
      <c r="B734" s="3"/>
    </row>
    <row r="735" spans="2:2" x14ac:dyDescent="0.2">
      <c r="B735" s="3"/>
    </row>
    <row r="736" spans="2:2" x14ac:dyDescent="0.2">
      <c r="B736" s="3"/>
    </row>
    <row r="737" spans="2:2" x14ac:dyDescent="0.2">
      <c r="B737" s="3"/>
    </row>
    <row r="738" spans="2:2" x14ac:dyDescent="0.2">
      <c r="B738" s="3"/>
    </row>
    <row r="739" spans="2:2" x14ac:dyDescent="0.2">
      <c r="B739" s="3"/>
    </row>
    <row r="740" spans="2:2" x14ac:dyDescent="0.2">
      <c r="B740" s="3"/>
    </row>
    <row r="741" spans="2:2" x14ac:dyDescent="0.2">
      <c r="B741" s="3"/>
    </row>
    <row r="742" spans="2:2" x14ac:dyDescent="0.2">
      <c r="B742" s="3"/>
    </row>
    <row r="743" spans="2:2" x14ac:dyDescent="0.2">
      <c r="B743" s="3"/>
    </row>
    <row r="744" spans="2:2" x14ac:dyDescent="0.2">
      <c r="B744" s="3"/>
    </row>
    <row r="745" spans="2:2" x14ac:dyDescent="0.2">
      <c r="B745" s="3"/>
    </row>
    <row r="746" spans="2:2" x14ac:dyDescent="0.2">
      <c r="B746" s="3"/>
    </row>
    <row r="747" spans="2:2" x14ac:dyDescent="0.2">
      <c r="B747" s="3"/>
    </row>
    <row r="748" spans="2:2" x14ac:dyDescent="0.2">
      <c r="B748" s="3"/>
    </row>
    <row r="749" spans="2:2" x14ac:dyDescent="0.2">
      <c r="B749" s="3"/>
    </row>
    <row r="750" spans="2:2" x14ac:dyDescent="0.2">
      <c r="B750" s="3"/>
    </row>
    <row r="751" spans="2:2" x14ac:dyDescent="0.2">
      <c r="B751" s="3"/>
    </row>
    <row r="752" spans="2:2" x14ac:dyDescent="0.2">
      <c r="B752" s="3"/>
    </row>
    <row r="753" spans="2:2" x14ac:dyDescent="0.2">
      <c r="B753" s="3"/>
    </row>
    <row r="754" spans="2:2" x14ac:dyDescent="0.2">
      <c r="B754" s="3"/>
    </row>
    <row r="755" spans="2:2" x14ac:dyDescent="0.2">
      <c r="B755" s="3"/>
    </row>
    <row r="756" spans="2:2" x14ac:dyDescent="0.2">
      <c r="B756" s="3"/>
    </row>
    <row r="757" spans="2:2" x14ac:dyDescent="0.2">
      <c r="B757" s="3"/>
    </row>
    <row r="758" spans="2:2" x14ac:dyDescent="0.2">
      <c r="B758" s="3"/>
    </row>
    <row r="759" spans="2:2" x14ac:dyDescent="0.2">
      <c r="B759" s="3"/>
    </row>
    <row r="760" spans="2:2" x14ac:dyDescent="0.2">
      <c r="B760" s="3"/>
    </row>
    <row r="761" spans="2:2" x14ac:dyDescent="0.2">
      <c r="B761" s="3"/>
    </row>
    <row r="762" spans="2:2" x14ac:dyDescent="0.2">
      <c r="B762" s="3"/>
    </row>
    <row r="763" spans="2:2" x14ac:dyDescent="0.2">
      <c r="B763" s="3"/>
    </row>
    <row r="764" spans="2:2" x14ac:dyDescent="0.2">
      <c r="B764" s="3"/>
    </row>
    <row r="765" spans="2:2" x14ac:dyDescent="0.2">
      <c r="B765" s="3"/>
    </row>
    <row r="766" spans="2:2" x14ac:dyDescent="0.2">
      <c r="B766" s="3"/>
    </row>
    <row r="767" spans="2:2" x14ac:dyDescent="0.2">
      <c r="B767" s="3"/>
    </row>
    <row r="768" spans="2:2" x14ac:dyDescent="0.2">
      <c r="B768" s="3"/>
    </row>
    <row r="769" spans="2:2" x14ac:dyDescent="0.2">
      <c r="B769" s="3"/>
    </row>
    <row r="770" spans="2:2" x14ac:dyDescent="0.2">
      <c r="B770" s="3"/>
    </row>
    <row r="771" spans="2:2" x14ac:dyDescent="0.2">
      <c r="B771" s="3"/>
    </row>
    <row r="772" spans="2:2" x14ac:dyDescent="0.2">
      <c r="B772" s="3"/>
    </row>
    <row r="773" spans="2:2" x14ac:dyDescent="0.2">
      <c r="B773" s="3"/>
    </row>
    <row r="774" spans="2:2" x14ac:dyDescent="0.2">
      <c r="B774" s="3"/>
    </row>
    <row r="775" spans="2:2" x14ac:dyDescent="0.2">
      <c r="B775" s="3"/>
    </row>
    <row r="776" spans="2:2" x14ac:dyDescent="0.2">
      <c r="B776" s="3"/>
    </row>
    <row r="777" spans="2:2" x14ac:dyDescent="0.2">
      <c r="B777" s="3"/>
    </row>
    <row r="778" spans="2:2" x14ac:dyDescent="0.2">
      <c r="B778" s="3"/>
    </row>
    <row r="779" spans="2:2" x14ac:dyDescent="0.2">
      <c r="B779" s="3"/>
    </row>
    <row r="780" spans="2:2" x14ac:dyDescent="0.2">
      <c r="B780" s="3"/>
    </row>
    <row r="781" spans="2:2" x14ac:dyDescent="0.2">
      <c r="B781" s="3"/>
    </row>
    <row r="782" spans="2:2" x14ac:dyDescent="0.2">
      <c r="B782" s="3"/>
    </row>
    <row r="783" spans="2:2" x14ac:dyDescent="0.2">
      <c r="B783" s="3"/>
    </row>
    <row r="784" spans="2:2" x14ac:dyDescent="0.2">
      <c r="B784" s="3"/>
    </row>
    <row r="785" spans="2:2" x14ac:dyDescent="0.2">
      <c r="B785" s="3"/>
    </row>
    <row r="786" spans="2:2" x14ac:dyDescent="0.2">
      <c r="B786" s="3"/>
    </row>
    <row r="787" spans="2:2" x14ac:dyDescent="0.2">
      <c r="B787" s="3"/>
    </row>
    <row r="788" spans="2:2" x14ac:dyDescent="0.2">
      <c r="B788" s="3"/>
    </row>
    <row r="789" spans="2:2" x14ac:dyDescent="0.2">
      <c r="B789" s="3"/>
    </row>
    <row r="790" spans="2:2" x14ac:dyDescent="0.2">
      <c r="B790" s="3"/>
    </row>
    <row r="791" spans="2:2" x14ac:dyDescent="0.2">
      <c r="B791" s="3"/>
    </row>
    <row r="792" spans="2:2" x14ac:dyDescent="0.2">
      <c r="B792" s="3"/>
    </row>
    <row r="793" spans="2:2" x14ac:dyDescent="0.2">
      <c r="B793" s="3"/>
    </row>
    <row r="794" spans="2:2" x14ac:dyDescent="0.2">
      <c r="B794" s="3"/>
    </row>
    <row r="795" spans="2:2" x14ac:dyDescent="0.2">
      <c r="B795" s="3"/>
    </row>
    <row r="796" spans="2:2" x14ac:dyDescent="0.2">
      <c r="B796" s="3"/>
    </row>
    <row r="797" spans="2:2" x14ac:dyDescent="0.2">
      <c r="B797" s="3"/>
    </row>
    <row r="798" spans="2:2" x14ac:dyDescent="0.2">
      <c r="B798" s="3"/>
    </row>
    <row r="799" spans="2:2" x14ac:dyDescent="0.2">
      <c r="B799" s="3"/>
    </row>
    <row r="800" spans="2:2" x14ac:dyDescent="0.2">
      <c r="B800" s="3"/>
    </row>
    <row r="801" spans="2:2" x14ac:dyDescent="0.2">
      <c r="B801" s="3"/>
    </row>
    <row r="802" spans="2:2" x14ac:dyDescent="0.2">
      <c r="B802" s="3"/>
    </row>
    <row r="803" spans="2:2" x14ac:dyDescent="0.2">
      <c r="B803" s="3"/>
    </row>
    <row r="804" spans="2:2" x14ac:dyDescent="0.2">
      <c r="B804" s="3"/>
    </row>
    <row r="805" spans="2:2" x14ac:dyDescent="0.2">
      <c r="B805" s="3"/>
    </row>
    <row r="806" spans="2:2" x14ac:dyDescent="0.2">
      <c r="B806" s="3"/>
    </row>
    <row r="807" spans="2:2" x14ac:dyDescent="0.2">
      <c r="B807" s="3"/>
    </row>
    <row r="808" spans="2:2" x14ac:dyDescent="0.2">
      <c r="B808" s="3"/>
    </row>
    <row r="809" spans="2:2" x14ac:dyDescent="0.2">
      <c r="B809" s="3"/>
    </row>
    <row r="810" spans="2:2" x14ac:dyDescent="0.2">
      <c r="B810" s="3"/>
    </row>
    <row r="811" spans="2:2" x14ac:dyDescent="0.2">
      <c r="B811" s="3"/>
    </row>
    <row r="812" spans="2:2" x14ac:dyDescent="0.2">
      <c r="B812" s="3"/>
    </row>
    <row r="813" spans="2:2" x14ac:dyDescent="0.2">
      <c r="B813" s="3"/>
    </row>
    <row r="814" spans="2:2" x14ac:dyDescent="0.2">
      <c r="B814" s="3"/>
    </row>
    <row r="815" spans="2:2" x14ac:dyDescent="0.2">
      <c r="B815" s="3"/>
    </row>
    <row r="816" spans="2:2" x14ac:dyDescent="0.2">
      <c r="B816" s="3"/>
    </row>
    <row r="817" spans="2:2" x14ac:dyDescent="0.2">
      <c r="B817" s="3"/>
    </row>
    <row r="818" spans="2:2" x14ac:dyDescent="0.2">
      <c r="B818" s="3"/>
    </row>
    <row r="819" spans="2:2" x14ac:dyDescent="0.2">
      <c r="B819" s="3"/>
    </row>
    <row r="820" spans="2:2" x14ac:dyDescent="0.2">
      <c r="B820" s="3"/>
    </row>
    <row r="821" spans="2:2" x14ac:dyDescent="0.2">
      <c r="B821" s="3"/>
    </row>
    <row r="822" spans="2:2" x14ac:dyDescent="0.2">
      <c r="B822" s="3"/>
    </row>
    <row r="823" spans="2:2" x14ac:dyDescent="0.2">
      <c r="B823" s="3"/>
    </row>
    <row r="824" spans="2:2" x14ac:dyDescent="0.2">
      <c r="B824" s="3"/>
    </row>
    <row r="825" spans="2:2" x14ac:dyDescent="0.2">
      <c r="B825" s="3"/>
    </row>
    <row r="826" spans="2:2" x14ac:dyDescent="0.2">
      <c r="B826" s="3"/>
    </row>
    <row r="827" spans="2:2" x14ac:dyDescent="0.2">
      <c r="B827" s="3"/>
    </row>
    <row r="828" spans="2:2" x14ac:dyDescent="0.2">
      <c r="B828" s="3"/>
    </row>
    <row r="829" spans="2:2" x14ac:dyDescent="0.2">
      <c r="B829" s="3"/>
    </row>
    <row r="830" spans="2:2" x14ac:dyDescent="0.2">
      <c r="B830" s="3"/>
    </row>
    <row r="831" spans="2:2" x14ac:dyDescent="0.2">
      <c r="B831" s="3"/>
    </row>
    <row r="832" spans="2:2" x14ac:dyDescent="0.2">
      <c r="B832" s="3"/>
    </row>
    <row r="833" spans="2:2" x14ac:dyDescent="0.2">
      <c r="B833" s="3"/>
    </row>
    <row r="834" spans="2:2" x14ac:dyDescent="0.2">
      <c r="B834" s="3"/>
    </row>
    <row r="835" spans="2:2" x14ac:dyDescent="0.2">
      <c r="B835" s="3"/>
    </row>
    <row r="836" spans="2:2" x14ac:dyDescent="0.2">
      <c r="B836" s="3"/>
    </row>
    <row r="837" spans="2:2" x14ac:dyDescent="0.2">
      <c r="B837" s="3"/>
    </row>
    <row r="838" spans="2:2" x14ac:dyDescent="0.2">
      <c r="B838" s="3"/>
    </row>
    <row r="839" spans="2:2" x14ac:dyDescent="0.2">
      <c r="B839" s="3"/>
    </row>
    <row r="840" spans="2:2" x14ac:dyDescent="0.2">
      <c r="B840" s="3"/>
    </row>
    <row r="841" spans="2:2" x14ac:dyDescent="0.2">
      <c r="B841" s="3"/>
    </row>
    <row r="842" spans="2:2" x14ac:dyDescent="0.2">
      <c r="B842" s="3"/>
    </row>
    <row r="843" spans="2:2" x14ac:dyDescent="0.2">
      <c r="B843" s="3"/>
    </row>
    <row r="844" spans="2:2" x14ac:dyDescent="0.2">
      <c r="B844" s="3"/>
    </row>
    <row r="845" spans="2:2" x14ac:dyDescent="0.2">
      <c r="B845" s="3"/>
    </row>
    <row r="846" spans="2:2" x14ac:dyDescent="0.2">
      <c r="B846" s="3"/>
    </row>
    <row r="847" spans="2:2" x14ac:dyDescent="0.2">
      <c r="B847" s="3"/>
    </row>
    <row r="848" spans="2:2" x14ac:dyDescent="0.2">
      <c r="B848" s="3"/>
    </row>
    <row r="849" spans="2:2" x14ac:dyDescent="0.2">
      <c r="B849" s="3"/>
    </row>
    <row r="850" spans="2:2" x14ac:dyDescent="0.2">
      <c r="B850" s="3"/>
    </row>
    <row r="851" spans="2:2" x14ac:dyDescent="0.2">
      <c r="B851" s="3"/>
    </row>
    <row r="852" spans="2:2" x14ac:dyDescent="0.2">
      <c r="B852" s="3"/>
    </row>
    <row r="853" spans="2:2" x14ac:dyDescent="0.2">
      <c r="B853" s="3"/>
    </row>
    <row r="854" spans="2:2" x14ac:dyDescent="0.2">
      <c r="B854" s="3"/>
    </row>
    <row r="855" spans="2:2" x14ac:dyDescent="0.2">
      <c r="B855" s="3"/>
    </row>
    <row r="856" spans="2:2" x14ac:dyDescent="0.2">
      <c r="B856" s="3"/>
    </row>
    <row r="857" spans="2:2" x14ac:dyDescent="0.2">
      <c r="B857" s="3"/>
    </row>
    <row r="858" spans="2:2" x14ac:dyDescent="0.2">
      <c r="B858" s="3"/>
    </row>
    <row r="859" spans="2:2" x14ac:dyDescent="0.2">
      <c r="B859" s="3"/>
    </row>
    <row r="860" spans="2:2" x14ac:dyDescent="0.2">
      <c r="B860" s="3"/>
    </row>
    <row r="861" spans="2:2" x14ac:dyDescent="0.2">
      <c r="B861" s="3"/>
    </row>
    <row r="862" spans="2:2" x14ac:dyDescent="0.2">
      <c r="B862" s="3"/>
    </row>
    <row r="863" spans="2:2" x14ac:dyDescent="0.2">
      <c r="B863" s="3"/>
    </row>
    <row r="864" spans="2:2" x14ac:dyDescent="0.2">
      <c r="B864" s="3"/>
    </row>
    <row r="865" spans="2:2" x14ac:dyDescent="0.2">
      <c r="B865" s="3"/>
    </row>
    <row r="866" spans="2:2" x14ac:dyDescent="0.2">
      <c r="B866" s="3"/>
    </row>
    <row r="867" spans="2:2" x14ac:dyDescent="0.2">
      <c r="B867" s="3"/>
    </row>
    <row r="868" spans="2:2" x14ac:dyDescent="0.2">
      <c r="B868" s="3"/>
    </row>
    <row r="869" spans="2:2" x14ac:dyDescent="0.2">
      <c r="B869" s="3"/>
    </row>
    <row r="870" spans="2:2" x14ac:dyDescent="0.2">
      <c r="B870" s="3"/>
    </row>
    <row r="871" spans="2:2" x14ac:dyDescent="0.2">
      <c r="B871" s="3"/>
    </row>
    <row r="872" spans="2:2" x14ac:dyDescent="0.2">
      <c r="B872" s="3"/>
    </row>
    <row r="873" spans="2:2" x14ac:dyDescent="0.2">
      <c r="B873" s="3"/>
    </row>
    <row r="874" spans="2:2" x14ac:dyDescent="0.2">
      <c r="B874" s="3"/>
    </row>
    <row r="875" spans="2:2" x14ac:dyDescent="0.2">
      <c r="B875" s="3"/>
    </row>
    <row r="876" spans="2:2" x14ac:dyDescent="0.2">
      <c r="B876" s="3"/>
    </row>
    <row r="877" spans="2:2" x14ac:dyDescent="0.2">
      <c r="B877" s="3"/>
    </row>
    <row r="878" spans="2:2" x14ac:dyDescent="0.2">
      <c r="B878" s="3"/>
    </row>
    <row r="879" spans="2:2" x14ac:dyDescent="0.2">
      <c r="B879" s="3"/>
    </row>
    <row r="880" spans="2:2" x14ac:dyDescent="0.2">
      <c r="B880" s="3"/>
    </row>
    <row r="881" spans="2:2" x14ac:dyDescent="0.2">
      <c r="B881" s="3"/>
    </row>
    <row r="882" spans="2:2" x14ac:dyDescent="0.2">
      <c r="B882" s="3"/>
    </row>
    <row r="883" spans="2:2" x14ac:dyDescent="0.2">
      <c r="B883" s="3"/>
    </row>
    <row r="884" spans="2:2" x14ac:dyDescent="0.2">
      <c r="B884" s="3"/>
    </row>
    <row r="885" spans="2:2" x14ac:dyDescent="0.2">
      <c r="B885" s="3"/>
    </row>
    <row r="886" spans="2:2" x14ac:dyDescent="0.2">
      <c r="B886" s="3"/>
    </row>
    <row r="887" spans="2:2" x14ac:dyDescent="0.2">
      <c r="B887" s="3"/>
    </row>
    <row r="888" spans="2:2" x14ac:dyDescent="0.2">
      <c r="B888" s="3"/>
    </row>
    <row r="889" spans="2:2" x14ac:dyDescent="0.2">
      <c r="B889" s="3"/>
    </row>
    <row r="890" spans="2:2" x14ac:dyDescent="0.2">
      <c r="B890" s="3"/>
    </row>
    <row r="891" spans="2:2" x14ac:dyDescent="0.2">
      <c r="B891" s="3"/>
    </row>
    <row r="892" spans="2:2" x14ac:dyDescent="0.2">
      <c r="B892" s="3"/>
    </row>
    <row r="893" spans="2:2" x14ac:dyDescent="0.2">
      <c r="B893" s="3"/>
    </row>
    <row r="894" spans="2:2" x14ac:dyDescent="0.2">
      <c r="B894" s="3"/>
    </row>
    <row r="895" spans="2:2" x14ac:dyDescent="0.2">
      <c r="B895" s="3"/>
    </row>
    <row r="896" spans="2:2" x14ac:dyDescent="0.2">
      <c r="B896" s="3"/>
    </row>
    <row r="897" spans="2:2" x14ac:dyDescent="0.2">
      <c r="B897" s="3"/>
    </row>
    <row r="898" spans="2:2" x14ac:dyDescent="0.2">
      <c r="B898" s="3"/>
    </row>
    <row r="899" spans="2:2" x14ac:dyDescent="0.2">
      <c r="B899" s="3"/>
    </row>
    <row r="900" spans="2:2" x14ac:dyDescent="0.2">
      <c r="B900" s="3"/>
    </row>
    <row r="901" spans="2:2" x14ac:dyDescent="0.2">
      <c r="B901" s="3"/>
    </row>
    <row r="902" spans="2:2" x14ac:dyDescent="0.2">
      <c r="B902" s="3"/>
    </row>
    <row r="903" spans="2:2" x14ac:dyDescent="0.2">
      <c r="B903" s="3"/>
    </row>
    <row r="904" spans="2:2" x14ac:dyDescent="0.2">
      <c r="B904" s="3"/>
    </row>
    <row r="905" spans="2:2" x14ac:dyDescent="0.2">
      <c r="B905" s="3"/>
    </row>
    <row r="906" spans="2:2" x14ac:dyDescent="0.2">
      <c r="B906" s="3"/>
    </row>
    <row r="907" spans="2:2" x14ac:dyDescent="0.2">
      <c r="B907" s="3"/>
    </row>
    <row r="908" spans="2:2" x14ac:dyDescent="0.2">
      <c r="B908" s="3"/>
    </row>
    <row r="909" spans="2:2" x14ac:dyDescent="0.2">
      <c r="B909" s="3"/>
    </row>
    <row r="910" spans="2:2" x14ac:dyDescent="0.2">
      <c r="B910" s="3"/>
    </row>
    <row r="911" spans="2:2" x14ac:dyDescent="0.2">
      <c r="B911" s="3"/>
    </row>
    <row r="912" spans="2:2" x14ac:dyDescent="0.2">
      <c r="B912" s="3"/>
    </row>
    <row r="913" spans="2:2" x14ac:dyDescent="0.2">
      <c r="B913" s="3"/>
    </row>
    <row r="914" spans="2:2" x14ac:dyDescent="0.2">
      <c r="B914" s="3"/>
    </row>
    <row r="915" spans="2:2" x14ac:dyDescent="0.2">
      <c r="B915" s="3"/>
    </row>
    <row r="916" spans="2:2" x14ac:dyDescent="0.2">
      <c r="B916" s="3"/>
    </row>
    <row r="917" spans="2:2" x14ac:dyDescent="0.2">
      <c r="B917" s="3"/>
    </row>
    <row r="918" spans="2:2" x14ac:dyDescent="0.2">
      <c r="B918" s="3"/>
    </row>
    <row r="919" spans="2:2" x14ac:dyDescent="0.2">
      <c r="B919" s="3"/>
    </row>
    <row r="920" spans="2:2" x14ac:dyDescent="0.2">
      <c r="B920" s="3"/>
    </row>
    <row r="921" spans="2:2" x14ac:dyDescent="0.2">
      <c r="B921" s="3"/>
    </row>
    <row r="922" spans="2:2" x14ac:dyDescent="0.2">
      <c r="B922" s="3"/>
    </row>
    <row r="923" spans="2:2" x14ac:dyDescent="0.2">
      <c r="B923" s="3"/>
    </row>
    <row r="924" spans="2:2" x14ac:dyDescent="0.2">
      <c r="B924" s="3"/>
    </row>
    <row r="925" spans="2:2" x14ac:dyDescent="0.2">
      <c r="B925" s="3"/>
    </row>
    <row r="926" spans="2:2" x14ac:dyDescent="0.2">
      <c r="B926" s="3"/>
    </row>
    <row r="927" spans="2:2" x14ac:dyDescent="0.2">
      <c r="B927" s="3"/>
    </row>
    <row r="928" spans="2:2" x14ac:dyDescent="0.2">
      <c r="B928" s="3"/>
    </row>
    <row r="929" spans="2:2" x14ac:dyDescent="0.2">
      <c r="B929" s="3"/>
    </row>
    <row r="930" spans="2:2" x14ac:dyDescent="0.2">
      <c r="B930" s="3"/>
    </row>
    <row r="931" spans="2:2" x14ac:dyDescent="0.2">
      <c r="B931" s="3"/>
    </row>
    <row r="932" spans="2:2" x14ac:dyDescent="0.2">
      <c r="B932" s="3"/>
    </row>
    <row r="933" spans="2:2" x14ac:dyDescent="0.2">
      <c r="B933" s="3"/>
    </row>
    <row r="934" spans="2:2" x14ac:dyDescent="0.2">
      <c r="B934" s="3"/>
    </row>
    <row r="935" spans="2:2" x14ac:dyDescent="0.2">
      <c r="B935" s="3"/>
    </row>
    <row r="936" spans="2:2" x14ac:dyDescent="0.2">
      <c r="B936" s="3"/>
    </row>
    <row r="937" spans="2:2" x14ac:dyDescent="0.2">
      <c r="B937" s="3"/>
    </row>
    <row r="938" spans="2:2" x14ac:dyDescent="0.2">
      <c r="B938" s="3"/>
    </row>
    <row r="939" spans="2:2" x14ac:dyDescent="0.2">
      <c r="B939" s="3"/>
    </row>
    <row r="940" spans="2:2" x14ac:dyDescent="0.2">
      <c r="B940" s="3"/>
    </row>
    <row r="941" spans="2:2" x14ac:dyDescent="0.2">
      <c r="B941" s="3"/>
    </row>
    <row r="942" spans="2:2" x14ac:dyDescent="0.2">
      <c r="B942" s="3"/>
    </row>
    <row r="943" spans="2:2" x14ac:dyDescent="0.2">
      <c r="B943" s="3"/>
    </row>
    <row r="944" spans="2:2" x14ac:dyDescent="0.2">
      <c r="B944" s="3"/>
    </row>
    <row r="945" spans="2:2" x14ac:dyDescent="0.2">
      <c r="B945" s="3"/>
    </row>
    <row r="946" spans="2:2" x14ac:dyDescent="0.2">
      <c r="B946" s="3"/>
    </row>
    <row r="947" spans="2:2" x14ac:dyDescent="0.2">
      <c r="B947" s="3"/>
    </row>
    <row r="948" spans="2:2" x14ac:dyDescent="0.2">
      <c r="B948" s="3"/>
    </row>
    <row r="949" spans="2:2" x14ac:dyDescent="0.2">
      <c r="B949" s="3"/>
    </row>
    <row r="950" spans="2:2" x14ac:dyDescent="0.2">
      <c r="B950" s="3"/>
    </row>
    <row r="951" spans="2:2" x14ac:dyDescent="0.2">
      <c r="B951" s="3"/>
    </row>
    <row r="952" spans="2:2" x14ac:dyDescent="0.2">
      <c r="B952" s="3"/>
    </row>
    <row r="953" spans="2:2" x14ac:dyDescent="0.2">
      <c r="B953" s="3"/>
    </row>
    <row r="954" spans="2:2" x14ac:dyDescent="0.2">
      <c r="B954" s="3"/>
    </row>
    <row r="955" spans="2:2" x14ac:dyDescent="0.2">
      <c r="B955" s="3"/>
    </row>
    <row r="956" spans="2:2" x14ac:dyDescent="0.2">
      <c r="B956" s="3"/>
    </row>
    <row r="957" spans="2:2" x14ac:dyDescent="0.2">
      <c r="B957" s="3"/>
    </row>
    <row r="958" spans="2:2" x14ac:dyDescent="0.2">
      <c r="B958" s="3"/>
    </row>
    <row r="959" spans="2:2" x14ac:dyDescent="0.2">
      <c r="B959" s="3"/>
    </row>
    <row r="960" spans="2:2" x14ac:dyDescent="0.2">
      <c r="B960" s="3"/>
    </row>
    <row r="961" spans="2:2" x14ac:dyDescent="0.2">
      <c r="B961" s="3"/>
    </row>
    <row r="962" spans="2:2" x14ac:dyDescent="0.2">
      <c r="B962" s="3"/>
    </row>
    <row r="963" spans="2:2" x14ac:dyDescent="0.2">
      <c r="B963" s="3"/>
    </row>
    <row r="964" spans="2:2" x14ac:dyDescent="0.2">
      <c r="B964" s="3"/>
    </row>
    <row r="965" spans="2:2" x14ac:dyDescent="0.2">
      <c r="B965" s="3"/>
    </row>
    <row r="966" spans="2:2" x14ac:dyDescent="0.2">
      <c r="B966" s="3"/>
    </row>
    <row r="967" spans="2:2" x14ac:dyDescent="0.2">
      <c r="B967" s="3"/>
    </row>
    <row r="968" spans="2:2" x14ac:dyDescent="0.2">
      <c r="B968" s="3"/>
    </row>
    <row r="969" spans="2:2" x14ac:dyDescent="0.2">
      <c r="B969" s="3"/>
    </row>
    <row r="970" spans="2:2" x14ac:dyDescent="0.2">
      <c r="B970" s="3"/>
    </row>
    <row r="971" spans="2:2" x14ac:dyDescent="0.2">
      <c r="B971" s="3"/>
    </row>
    <row r="972" spans="2:2" x14ac:dyDescent="0.2">
      <c r="B972" s="3"/>
    </row>
    <row r="973" spans="2:2" x14ac:dyDescent="0.2">
      <c r="B973" s="3"/>
    </row>
    <row r="974" spans="2:2" x14ac:dyDescent="0.2">
      <c r="B974" s="3"/>
    </row>
    <row r="975" spans="2:2" x14ac:dyDescent="0.2">
      <c r="B975" s="3"/>
    </row>
    <row r="976" spans="2:2" x14ac:dyDescent="0.2">
      <c r="B976" s="3"/>
    </row>
    <row r="977" spans="2:2" x14ac:dyDescent="0.2">
      <c r="B977" s="3"/>
    </row>
    <row r="978" spans="2:2" x14ac:dyDescent="0.2">
      <c r="B978" s="3"/>
    </row>
    <row r="979" spans="2:2" x14ac:dyDescent="0.2">
      <c r="B979" s="3"/>
    </row>
    <row r="980" spans="2:2" x14ac:dyDescent="0.2">
      <c r="B980" s="3"/>
    </row>
    <row r="981" spans="2:2" x14ac:dyDescent="0.2">
      <c r="B981" s="3"/>
    </row>
    <row r="982" spans="2:2" x14ac:dyDescent="0.2">
      <c r="B982" s="3"/>
    </row>
    <row r="983" spans="2:2" x14ac:dyDescent="0.2">
      <c r="B983" s="3"/>
    </row>
    <row r="984" spans="2:2" x14ac:dyDescent="0.2">
      <c r="B984" s="3"/>
    </row>
    <row r="985" spans="2:2" x14ac:dyDescent="0.2">
      <c r="B985" s="3"/>
    </row>
    <row r="986" spans="2:2" x14ac:dyDescent="0.2">
      <c r="B986" s="3"/>
    </row>
    <row r="987" spans="2:2" x14ac:dyDescent="0.2">
      <c r="B987" s="3"/>
    </row>
    <row r="988" spans="2:2" x14ac:dyDescent="0.2">
      <c r="B988" s="3"/>
    </row>
    <row r="989" spans="2:2" x14ac:dyDescent="0.2">
      <c r="B989" s="3"/>
    </row>
    <row r="990" spans="2:2" x14ac:dyDescent="0.2">
      <c r="B990" s="3"/>
    </row>
    <row r="991" spans="2:2" x14ac:dyDescent="0.2">
      <c r="B991" s="3"/>
    </row>
    <row r="992" spans="2:2" x14ac:dyDescent="0.2">
      <c r="B992" s="3"/>
    </row>
    <row r="993" spans="2:2" x14ac:dyDescent="0.2">
      <c r="B993" s="3"/>
    </row>
    <row r="994" spans="2:2" x14ac:dyDescent="0.2">
      <c r="B994" s="3"/>
    </row>
    <row r="995" spans="2:2" x14ac:dyDescent="0.2">
      <c r="B995" s="3"/>
    </row>
    <row r="996" spans="2:2" x14ac:dyDescent="0.2">
      <c r="B996" s="3"/>
    </row>
    <row r="997" spans="2:2" x14ac:dyDescent="0.2">
      <c r="B997" s="3"/>
    </row>
    <row r="998" spans="2:2" x14ac:dyDescent="0.2">
      <c r="B998" s="3"/>
    </row>
    <row r="999" spans="2:2" x14ac:dyDescent="0.2">
      <c r="B999" s="3"/>
    </row>
    <row r="1000" spans="2:2" x14ac:dyDescent="0.2">
      <c r="B1000" s="3"/>
    </row>
    <row r="1001" spans="2:2" x14ac:dyDescent="0.2">
      <c r="B1001" s="3"/>
    </row>
    <row r="1002" spans="2:2" x14ac:dyDescent="0.2">
      <c r="B1002" s="3"/>
    </row>
    <row r="1003" spans="2:2" x14ac:dyDescent="0.2">
      <c r="B1003" s="3"/>
    </row>
    <row r="1004" spans="2:2" x14ac:dyDescent="0.2">
      <c r="B1004" s="3"/>
    </row>
    <row r="1005" spans="2:2" x14ac:dyDescent="0.2">
      <c r="B1005" s="3"/>
    </row>
    <row r="1006" spans="2:2" x14ac:dyDescent="0.2">
      <c r="B1006" s="3"/>
    </row>
    <row r="1007" spans="2:2" x14ac:dyDescent="0.2">
      <c r="B1007" s="3"/>
    </row>
    <row r="1008" spans="2:2" x14ac:dyDescent="0.2">
      <c r="B1008" s="3"/>
    </row>
    <row r="1009" spans="2:2" x14ac:dyDescent="0.2">
      <c r="B1009" s="3"/>
    </row>
    <row r="1010" spans="2:2" x14ac:dyDescent="0.2">
      <c r="B1010" s="3"/>
    </row>
    <row r="1011" spans="2:2" x14ac:dyDescent="0.2">
      <c r="B1011" s="3"/>
    </row>
    <row r="1012" spans="2:2" x14ac:dyDescent="0.2">
      <c r="B1012" s="3"/>
    </row>
    <row r="1013" spans="2:2" x14ac:dyDescent="0.2">
      <c r="B1013" s="3"/>
    </row>
    <row r="1014" spans="2:2" x14ac:dyDescent="0.2">
      <c r="B1014" s="3"/>
    </row>
    <row r="1015" spans="2:2" x14ac:dyDescent="0.2">
      <c r="B1015" s="3"/>
    </row>
    <row r="1016" spans="2:2" x14ac:dyDescent="0.2">
      <c r="B1016" s="3"/>
    </row>
    <row r="1017" spans="2:2" x14ac:dyDescent="0.2">
      <c r="B1017" s="3"/>
    </row>
    <row r="1018" spans="2:2" x14ac:dyDescent="0.2">
      <c r="B1018" s="3"/>
    </row>
    <row r="1019" spans="2:2" x14ac:dyDescent="0.2">
      <c r="B1019" s="3"/>
    </row>
    <row r="1020" spans="2:2" x14ac:dyDescent="0.2">
      <c r="B1020" s="3"/>
    </row>
    <row r="1021" spans="2:2" x14ac:dyDescent="0.2">
      <c r="B1021" s="3"/>
    </row>
    <row r="1022" spans="2:2" x14ac:dyDescent="0.2">
      <c r="B1022" s="3"/>
    </row>
    <row r="1023" spans="2:2" x14ac:dyDescent="0.2">
      <c r="B1023" s="3"/>
    </row>
    <row r="1024" spans="2:2" x14ac:dyDescent="0.2">
      <c r="B1024" s="3"/>
    </row>
    <row r="1025" spans="2:2" x14ac:dyDescent="0.2">
      <c r="B1025" s="3"/>
    </row>
    <row r="1026" spans="2:2" x14ac:dyDescent="0.2">
      <c r="B1026" s="3"/>
    </row>
    <row r="1027" spans="2:2" x14ac:dyDescent="0.2">
      <c r="B1027" s="3"/>
    </row>
    <row r="1028" spans="2:2" x14ac:dyDescent="0.2">
      <c r="B1028" s="3"/>
    </row>
    <row r="1029" spans="2:2" x14ac:dyDescent="0.2">
      <c r="B1029" s="3"/>
    </row>
    <row r="1030" spans="2:2" x14ac:dyDescent="0.2">
      <c r="B1030" s="3"/>
    </row>
    <row r="1031" spans="2:2" x14ac:dyDescent="0.2">
      <c r="B1031" s="3"/>
    </row>
    <row r="1032" spans="2:2" x14ac:dyDescent="0.2">
      <c r="B1032" s="3"/>
    </row>
    <row r="1033" spans="2:2" x14ac:dyDescent="0.2">
      <c r="B1033" s="3"/>
    </row>
    <row r="1034" spans="2:2" x14ac:dyDescent="0.2">
      <c r="B1034" s="3"/>
    </row>
    <row r="1035" spans="2:2" x14ac:dyDescent="0.2">
      <c r="B1035" s="3"/>
    </row>
    <row r="1036" spans="2:2" x14ac:dyDescent="0.2">
      <c r="B1036" s="3"/>
    </row>
    <row r="1037" spans="2:2" x14ac:dyDescent="0.2">
      <c r="B1037" s="3"/>
    </row>
    <row r="1038" spans="2:2" x14ac:dyDescent="0.2">
      <c r="B1038" s="3"/>
    </row>
    <row r="1039" spans="2:2" x14ac:dyDescent="0.2">
      <c r="B1039" s="3"/>
    </row>
    <row r="1040" spans="2:2" x14ac:dyDescent="0.2">
      <c r="B1040" s="3"/>
    </row>
    <row r="1041" spans="2:2" x14ac:dyDescent="0.2">
      <c r="B1041" s="3"/>
    </row>
    <row r="1042" spans="2:2" x14ac:dyDescent="0.2">
      <c r="B1042" s="3"/>
    </row>
    <row r="1043" spans="2:2" x14ac:dyDescent="0.2">
      <c r="B1043" s="3"/>
    </row>
    <row r="1044" spans="2:2" x14ac:dyDescent="0.2">
      <c r="B1044" s="3"/>
    </row>
    <row r="1045" spans="2:2" x14ac:dyDescent="0.2">
      <c r="B1045" s="3"/>
    </row>
    <row r="1046" spans="2:2" x14ac:dyDescent="0.2">
      <c r="B1046" s="3"/>
    </row>
    <row r="1047" spans="2:2" x14ac:dyDescent="0.2">
      <c r="B1047" s="3"/>
    </row>
    <row r="1048" spans="2:2" x14ac:dyDescent="0.2">
      <c r="B1048" s="3"/>
    </row>
    <row r="1049" spans="2:2" x14ac:dyDescent="0.2">
      <c r="B1049" s="3"/>
    </row>
    <row r="1050" spans="2:2" x14ac:dyDescent="0.2">
      <c r="B1050" s="3"/>
    </row>
    <row r="1051" spans="2:2" x14ac:dyDescent="0.2">
      <c r="B1051" s="3"/>
    </row>
    <row r="1052" spans="2:2" x14ac:dyDescent="0.2">
      <c r="B1052" s="3"/>
    </row>
    <row r="1053" spans="2:2" x14ac:dyDescent="0.2">
      <c r="B1053" s="3"/>
    </row>
    <row r="1054" spans="2:2" x14ac:dyDescent="0.2">
      <c r="B1054" s="3"/>
    </row>
    <row r="1055" spans="2:2" x14ac:dyDescent="0.2">
      <c r="B1055" s="3"/>
    </row>
    <row r="1056" spans="2:2" x14ac:dyDescent="0.2">
      <c r="B1056" s="3"/>
    </row>
    <row r="1057" spans="2:2" x14ac:dyDescent="0.2">
      <c r="B1057" s="3"/>
    </row>
    <row r="1058" spans="2:2" x14ac:dyDescent="0.2">
      <c r="B1058" s="3"/>
    </row>
    <row r="1059" spans="2:2" x14ac:dyDescent="0.2">
      <c r="B1059" s="3"/>
    </row>
    <row r="1060" spans="2:2" x14ac:dyDescent="0.2">
      <c r="B1060" s="3"/>
    </row>
    <row r="1061" spans="2:2" x14ac:dyDescent="0.2">
      <c r="B1061" s="3"/>
    </row>
    <row r="1062" spans="2:2" x14ac:dyDescent="0.2">
      <c r="B1062" s="3"/>
    </row>
    <row r="1063" spans="2:2" x14ac:dyDescent="0.2">
      <c r="B1063" s="3"/>
    </row>
    <row r="1064" spans="2:2" x14ac:dyDescent="0.2">
      <c r="B1064" s="3"/>
    </row>
    <row r="1065" spans="2:2" x14ac:dyDescent="0.2">
      <c r="B1065" s="3"/>
    </row>
    <row r="1066" spans="2:2" x14ac:dyDescent="0.2">
      <c r="B1066" s="3"/>
    </row>
    <row r="1067" spans="2:2" x14ac:dyDescent="0.2">
      <c r="B1067" s="3"/>
    </row>
    <row r="1068" spans="2:2" x14ac:dyDescent="0.2">
      <c r="B1068" s="3"/>
    </row>
    <row r="1069" spans="2:2" x14ac:dyDescent="0.2">
      <c r="B1069" s="3"/>
    </row>
    <row r="1070" spans="2:2" x14ac:dyDescent="0.2">
      <c r="B1070" s="3"/>
    </row>
    <row r="1071" spans="2:2" x14ac:dyDescent="0.2">
      <c r="B1071" s="3"/>
    </row>
    <row r="1072" spans="2:2" x14ac:dyDescent="0.2">
      <c r="B1072" s="3"/>
    </row>
    <row r="1073" spans="2:2" x14ac:dyDescent="0.2">
      <c r="B1073" s="3"/>
    </row>
    <row r="1074" spans="2:2" x14ac:dyDescent="0.2">
      <c r="B1074" s="3"/>
    </row>
    <row r="1075" spans="2:2" x14ac:dyDescent="0.2">
      <c r="B1075" s="3"/>
    </row>
    <row r="1076" spans="2:2" x14ac:dyDescent="0.2">
      <c r="B1076" s="3"/>
    </row>
    <row r="1077" spans="2:2" x14ac:dyDescent="0.2">
      <c r="B1077" s="3"/>
    </row>
    <row r="1078" spans="2:2" x14ac:dyDescent="0.2">
      <c r="B1078" s="3"/>
    </row>
    <row r="1079" spans="2:2" x14ac:dyDescent="0.2">
      <c r="B1079" s="3"/>
    </row>
    <row r="1080" spans="2:2" x14ac:dyDescent="0.2">
      <c r="B1080" s="3"/>
    </row>
    <row r="1081" spans="2:2" x14ac:dyDescent="0.2">
      <c r="B1081" s="3"/>
    </row>
    <row r="1082" spans="2:2" x14ac:dyDescent="0.2">
      <c r="B1082" s="3"/>
    </row>
    <row r="1083" spans="2:2" x14ac:dyDescent="0.2">
      <c r="B1083" s="3"/>
    </row>
    <row r="1084" spans="2:2" x14ac:dyDescent="0.2">
      <c r="B1084" s="3"/>
    </row>
    <row r="1085" spans="2:2" x14ac:dyDescent="0.2">
      <c r="B1085" s="3"/>
    </row>
    <row r="1086" spans="2:2" x14ac:dyDescent="0.2">
      <c r="B1086" s="3"/>
    </row>
    <row r="1087" spans="2:2" x14ac:dyDescent="0.2">
      <c r="B1087" s="3"/>
    </row>
    <row r="1088" spans="2:2" x14ac:dyDescent="0.2">
      <c r="B1088" s="3"/>
    </row>
    <row r="1089" spans="2:2" x14ac:dyDescent="0.2">
      <c r="B1089" s="3"/>
    </row>
    <row r="1090" spans="2:2" x14ac:dyDescent="0.2">
      <c r="B1090" s="3"/>
    </row>
    <row r="1091" spans="2:2" x14ac:dyDescent="0.2">
      <c r="B1091" s="3"/>
    </row>
    <row r="1092" spans="2:2" x14ac:dyDescent="0.2">
      <c r="B1092" s="3"/>
    </row>
    <row r="1093" spans="2:2" x14ac:dyDescent="0.2">
      <c r="B1093" s="3"/>
    </row>
    <row r="1094" spans="2:2" x14ac:dyDescent="0.2">
      <c r="B1094" s="3"/>
    </row>
    <row r="1095" spans="2:2" x14ac:dyDescent="0.2">
      <c r="B1095" s="3"/>
    </row>
    <row r="1096" spans="2:2" x14ac:dyDescent="0.2">
      <c r="B1096" s="3"/>
    </row>
    <row r="1097" spans="2:2" x14ac:dyDescent="0.2">
      <c r="B1097" s="3"/>
    </row>
    <row r="1098" spans="2:2" x14ac:dyDescent="0.2">
      <c r="B1098" s="3"/>
    </row>
    <row r="1099" spans="2:2" x14ac:dyDescent="0.2">
      <c r="B1099" s="3"/>
    </row>
    <row r="1100" spans="2:2" x14ac:dyDescent="0.2">
      <c r="B1100" s="3"/>
    </row>
    <row r="1101" spans="2:2" x14ac:dyDescent="0.2">
      <c r="B1101" s="3"/>
    </row>
    <row r="1102" spans="2:2" x14ac:dyDescent="0.2">
      <c r="B1102" s="3"/>
    </row>
    <row r="1103" spans="2:2" x14ac:dyDescent="0.2">
      <c r="B1103" s="3"/>
    </row>
    <row r="1104" spans="2:2" x14ac:dyDescent="0.2">
      <c r="B1104" s="3"/>
    </row>
    <row r="1105" spans="2:2" x14ac:dyDescent="0.2">
      <c r="B1105" s="3"/>
    </row>
    <row r="1106" spans="2:2" x14ac:dyDescent="0.2">
      <c r="B1106" s="3"/>
    </row>
    <row r="1107" spans="2:2" x14ac:dyDescent="0.2">
      <c r="B1107" s="3"/>
    </row>
    <row r="1108" spans="2:2" x14ac:dyDescent="0.2">
      <c r="B1108" s="3"/>
    </row>
    <row r="1109" spans="2:2" x14ac:dyDescent="0.2">
      <c r="B1109" s="3"/>
    </row>
    <row r="1110" spans="2:2" x14ac:dyDescent="0.2">
      <c r="B1110" s="3"/>
    </row>
    <row r="1111" spans="2:2" x14ac:dyDescent="0.2">
      <c r="B1111" s="3"/>
    </row>
    <row r="1112" spans="2:2" x14ac:dyDescent="0.2">
      <c r="B1112" s="3"/>
    </row>
    <row r="1113" spans="2:2" x14ac:dyDescent="0.2">
      <c r="B1113" s="3"/>
    </row>
    <row r="1114" spans="2:2" x14ac:dyDescent="0.2">
      <c r="B1114" s="3"/>
    </row>
    <row r="1115" spans="2:2" x14ac:dyDescent="0.2">
      <c r="B1115" s="3"/>
    </row>
    <row r="1116" spans="2:2" x14ac:dyDescent="0.2">
      <c r="B1116" s="3"/>
    </row>
    <row r="1117" spans="2:2" x14ac:dyDescent="0.2">
      <c r="B1117" s="3"/>
    </row>
    <row r="1118" spans="2:2" x14ac:dyDescent="0.2">
      <c r="B1118" s="3"/>
    </row>
    <row r="1119" spans="2:2" x14ac:dyDescent="0.2">
      <c r="B1119" s="3"/>
    </row>
    <row r="1120" spans="2:2" x14ac:dyDescent="0.2">
      <c r="B1120" s="3"/>
    </row>
    <row r="1121" spans="2:2" x14ac:dyDescent="0.2">
      <c r="B1121" s="3"/>
    </row>
    <row r="1122" spans="2:2" x14ac:dyDescent="0.2">
      <c r="B1122" s="3"/>
    </row>
    <row r="1123" spans="2:2" x14ac:dyDescent="0.2">
      <c r="B1123" s="3"/>
    </row>
    <row r="1124" spans="2:2" x14ac:dyDescent="0.2">
      <c r="B1124" s="3"/>
    </row>
    <row r="1125" spans="2:2" x14ac:dyDescent="0.2">
      <c r="B1125" s="3"/>
    </row>
    <row r="1126" spans="2:2" x14ac:dyDescent="0.2">
      <c r="B1126" s="3"/>
    </row>
    <row r="1127" spans="2:2" x14ac:dyDescent="0.2">
      <c r="B1127" s="3"/>
    </row>
    <row r="1128" spans="2:2" x14ac:dyDescent="0.2">
      <c r="B1128" s="3"/>
    </row>
    <row r="1129" spans="2:2" x14ac:dyDescent="0.2">
      <c r="B1129" s="3"/>
    </row>
    <row r="1130" spans="2:2" x14ac:dyDescent="0.2">
      <c r="B1130" s="3"/>
    </row>
    <row r="1131" spans="2:2" x14ac:dyDescent="0.2">
      <c r="B1131" s="3"/>
    </row>
    <row r="1132" spans="2:2" x14ac:dyDescent="0.2">
      <c r="B1132" s="3"/>
    </row>
    <row r="1133" spans="2:2" x14ac:dyDescent="0.2">
      <c r="B1133" s="3"/>
    </row>
    <row r="1134" spans="2:2" x14ac:dyDescent="0.2">
      <c r="B1134" s="3"/>
    </row>
    <row r="1135" spans="2:2" x14ac:dyDescent="0.2">
      <c r="B1135" s="3"/>
    </row>
    <row r="1136" spans="2:2" x14ac:dyDescent="0.2">
      <c r="B1136" s="3"/>
    </row>
    <row r="1137" spans="2:2" x14ac:dyDescent="0.2">
      <c r="B1137" s="3"/>
    </row>
    <row r="1138" spans="2:2" x14ac:dyDescent="0.2">
      <c r="B1138" s="3"/>
    </row>
    <row r="1139" spans="2:2" x14ac:dyDescent="0.2">
      <c r="B1139" s="3"/>
    </row>
    <row r="1140" spans="2:2" x14ac:dyDescent="0.2">
      <c r="B1140" s="3"/>
    </row>
    <row r="1141" spans="2:2" x14ac:dyDescent="0.2">
      <c r="B1141" s="3"/>
    </row>
    <row r="1142" spans="2:2" x14ac:dyDescent="0.2">
      <c r="B1142" s="3"/>
    </row>
    <row r="1143" spans="2:2" x14ac:dyDescent="0.2">
      <c r="B1143" s="3"/>
    </row>
    <row r="1144" spans="2:2" x14ac:dyDescent="0.2">
      <c r="B1144" s="3"/>
    </row>
    <row r="1145" spans="2:2" x14ac:dyDescent="0.2">
      <c r="B1145" s="3"/>
    </row>
    <row r="1146" spans="2:2" x14ac:dyDescent="0.2">
      <c r="B1146" s="3"/>
    </row>
    <row r="1147" spans="2:2" x14ac:dyDescent="0.2">
      <c r="B1147" s="3"/>
    </row>
    <row r="1148" spans="2:2" x14ac:dyDescent="0.2">
      <c r="B1148" s="3"/>
    </row>
    <row r="1149" spans="2:2" x14ac:dyDescent="0.2">
      <c r="B1149" s="3"/>
    </row>
    <row r="1150" spans="2:2" x14ac:dyDescent="0.2">
      <c r="B1150" s="3"/>
    </row>
    <row r="1151" spans="2:2" x14ac:dyDescent="0.2">
      <c r="B1151" s="3"/>
    </row>
    <row r="1152" spans="2:2" x14ac:dyDescent="0.2">
      <c r="B1152" s="3"/>
    </row>
    <row r="1153" spans="2:2" x14ac:dyDescent="0.2">
      <c r="B1153" s="3"/>
    </row>
    <row r="1154" spans="2:2" x14ac:dyDescent="0.2">
      <c r="B1154" s="3"/>
    </row>
    <row r="1155" spans="2:2" x14ac:dyDescent="0.2">
      <c r="B1155" s="3"/>
    </row>
    <row r="1156" spans="2:2" x14ac:dyDescent="0.2">
      <c r="B1156" s="3"/>
    </row>
    <row r="1157" spans="2:2" x14ac:dyDescent="0.2">
      <c r="B1157" s="3"/>
    </row>
    <row r="1158" spans="2:2" x14ac:dyDescent="0.2">
      <c r="B1158" s="3"/>
    </row>
    <row r="1159" spans="2:2" x14ac:dyDescent="0.2">
      <c r="B1159" s="3"/>
    </row>
    <row r="1160" spans="2:2" x14ac:dyDescent="0.2">
      <c r="B1160" s="3"/>
    </row>
    <row r="1161" spans="2:2" x14ac:dyDescent="0.2">
      <c r="B1161" s="3"/>
    </row>
    <row r="1162" spans="2:2" x14ac:dyDescent="0.2">
      <c r="B1162" s="3"/>
    </row>
    <row r="1163" spans="2:2" x14ac:dyDescent="0.2">
      <c r="B1163" s="3"/>
    </row>
    <row r="1164" spans="2:2" x14ac:dyDescent="0.2">
      <c r="B1164" s="3"/>
    </row>
    <row r="1165" spans="2:2" x14ac:dyDescent="0.2">
      <c r="B1165" s="3"/>
    </row>
    <row r="1166" spans="2:2" x14ac:dyDescent="0.2">
      <c r="B1166" s="3"/>
    </row>
    <row r="1167" spans="2:2" x14ac:dyDescent="0.2">
      <c r="B1167" s="3"/>
    </row>
    <row r="1168" spans="2:2" x14ac:dyDescent="0.2">
      <c r="B1168" s="3"/>
    </row>
    <row r="1169" spans="2:2" x14ac:dyDescent="0.2">
      <c r="B1169" s="3"/>
    </row>
    <row r="1170" spans="2:2" x14ac:dyDescent="0.2">
      <c r="B1170" s="3"/>
    </row>
    <row r="1171" spans="2:2" x14ac:dyDescent="0.2">
      <c r="B1171" s="3"/>
    </row>
    <row r="1172" spans="2:2" x14ac:dyDescent="0.2">
      <c r="B1172" s="3"/>
    </row>
    <row r="1173" spans="2:2" x14ac:dyDescent="0.2">
      <c r="B1173" s="3"/>
    </row>
    <row r="1174" spans="2:2" x14ac:dyDescent="0.2">
      <c r="B1174" s="3"/>
    </row>
    <row r="1175" spans="2:2" x14ac:dyDescent="0.2">
      <c r="B1175" s="3"/>
    </row>
    <row r="1176" spans="2:2" x14ac:dyDescent="0.2">
      <c r="B1176" s="3"/>
    </row>
    <row r="1177" spans="2:2" x14ac:dyDescent="0.2">
      <c r="B1177" s="3"/>
    </row>
    <row r="1178" spans="2:2" x14ac:dyDescent="0.2">
      <c r="B1178" s="3"/>
    </row>
    <row r="1179" spans="2:2" x14ac:dyDescent="0.2">
      <c r="B1179" s="3"/>
    </row>
    <row r="1180" spans="2:2" x14ac:dyDescent="0.2">
      <c r="B1180" s="3"/>
    </row>
    <row r="1181" spans="2:2" x14ac:dyDescent="0.2">
      <c r="B1181" s="3"/>
    </row>
    <row r="1182" spans="2:2" x14ac:dyDescent="0.2">
      <c r="B1182" s="3"/>
    </row>
    <row r="1183" spans="2:2" x14ac:dyDescent="0.2">
      <c r="B1183" s="3"/>
    </row>
    <row r="1184" spans="2:2" x14ac:dyDescent="0.2">
      <c r="B1184" s="3"/>
    </row>
    <row r="1185" spans="2:2" x14ac:dyDescent="0.2">
      <c r="B1185" s="3"/>
    </row>
    <row r="1186" spans="2:2" x14ac:dyDescent="0.2">
      <c r="B1186" s="3"/>
    </row>
    <row r="1187" spans="2:2" x14ac:dyDescent="0.2">
      <c r="B1187" s="3"/>
    </row>
    <row r="1188" spans="2:2" x14ac:dyDescent="0.2">
      <c r="B1188" s="3"/>
    </row>
    <row r="1189" spans="2:2" x14ac:dyDescent="0.2">
      <c r="B1189" s="3"/>
    </row>
    <row r="1190" spans="2:2" x14ac:dyDescent="0.2">
      <c r="B1190" s="3"/>
    </row>
    <row r="1191" spans="2:2" x14ac:dyDescent="0.2">
      <c r="B1191" s="3"/>
    </row>
    <row r="1192" spans="2:2" x14ac:dyDescent="0.2">
      <c r="B1192" s="3"/>
    </row>
    <row r="1193" spans="2:2" x14ac:dyDescent="0.2">
      <c r="B1193" s="3"/>
    </row>
    <row r="1194" spans="2:2" x14ac:dyDescent="0.2">
      <c r="B1194" s="3"/>
    </row>
    <row r="1195" spans="2:2" x14ac:dyDescent="0.2">
      <c r="B1195" s="3"/>
    </row>
    <row r="1196" spans="2:2" x14ac:dyDescent="0.2">
      <c r="B1196" s="3"/>
    </row>
    <row r="1197" spans="2:2" x14ac:dyDescent="0.2">
      <c r="B1197" s="3"/>
    </row>
    <row r="1198" spans="2:2" x14ac:dyDescent="0.2">
      <c r="B1198" s="3"/>
    </row>
    <row r="1199" spans="2:2" x14ac:dyDescent="0.2">
      <c r="B1199" s="3"/>
    </row>
    <row r="1200" spans="2:2" x14ac:dyDescent="0.2">
      <c r="B1200" s="3"/>
    </row>
    <row r="1201" spans="2:2" x14ac:dyDescent="0.2">
      <c r="B1201" s="3"/>
    </row>
    <row r="1202" spans="2:2" x14ac:dyDescent="0.2">
      <c r="B1202" s="3"/>
    </row>
    <row r="1203" spans="2:2" x14ac:dyDescent="0.2">
      <c r="B1203" s="3"/>
    </row>
    <row r="1204" spans="2:2" x14ac:dyDescent="0.2">
      <c r="B1204" s="3"/>
    </row>
    <row r="1205" spans="2:2" x14ac:dyDescent="0.2">
      <c r="B1205" s="3"/>
    </row>
    <row r="1206" spans="2:2" x14ac:dyDescent="0.2">
      <c r="B1206" s="3"/>
    </row>
    <row r="1207" spans="2:2" x14ac:dyDescent="0.2">
      <c r="B1207" s="3"/>
    </row>
    <row r="1208" spans="2:2" x14ac:dyDescent="0.2">
      <c r="B1208" s="3"/>
    </row>
    <row r="1209" spans="2:2" x14ac:dyDescent="0.2">
      <c r="B1209" s="3"/>
    </row>
    <row r="1210" spans="2:2" x14ac:dyDescent="0.2">
      <c r="B1210" s="3"/>
    </row>
    <row r="1211" spans="2:2" x14ac:dyDescent="0.2">
      <c r="B1211" s="3"/>
    </row>
    <row r="1212" spans="2:2" x14ac:dyDescent="0.2">
      <c r="B1212" s="3"/>
    </row>
    <row r="1213" spans="2:2" x14ac:dyDescent="0.2">
      <c r="B1213" s="3"/>
    </row>
    <row r="1214" spans="2:2" x14ac:dyDescent="0.2">
      <c r="B1214" s="3"/>
    </row>
    <row r="1215" spans="2:2" x14ac:dyDescent="0.2">
      <c r="B1215" s="3"/>
    </row>
    <row r="1216" spans="2:2" x14ac:dyDescent="0.2">
      <c r="B1216" s="3"/>
    </row>
    <row r="1217" spans="2:2" x14ac:dyDescent="0.2">
      <c r="B1217" s="3"/>
    </row>
    <row r="1218" spans="2:2" x14ac:dyDescent="0.2">
      <c r="B1218" s="3"/>
    </row>
    <row r="1219" spans="2:2" x14ac:dyDescent="0.2">
      <c r="B1219" s="3"/>
    </row>
    <row r="1220" spans="2:2" x14ac:dyDescent="0.2">
      <c r="B1220" s="3"/>
    </row>
    <row r="1221" spans="2:2" x14ac:dyDescent="0.2">
      <c r="B1221" s="3"/>
    </row>
    <row r="1222" spans="2:2" x14ac:dyDescent="0.2">
      <c r="B1222" s="3"/>
    </row>
    <row r="1223" spans="2:2" x14ac:dyDescent="0.2">
      <c r="B1223" s="3"/>
    </row>
    <row r="1224" spans="2:2" x14ac:dyDescent="0.2">
      <c r="B1224" s="3"/>
    </row>
    <row r="1225" spans="2:2" x14ac:dyDescent="0.2">
      <c r="B1225" s="3"/>
    </row>
    <row r="1226" spans="2:2" x14ac:dyDescent="0.2">
      <c r="B1226" s="3"/>
    </row>
    <row r="1227" spans="2:2" x14ac:dyDescent="0.2">
      <c r="B1227" s="3"/>
    </row>
    <row r="1228" spans="2:2" x14ac:dyDescent="0.2">
      <c r="B1228" s="3"/>
    </row>
    <row r="1229" spans="2:2" x14ac:dyDescent="0.2">
      <c r="B1229" s="3"/>
    </row>
    <row r="1230" spans="2:2" x14ac:dyDescent="0.2">
      <c r="B1230" s="3"/>
    </row>
    <row r="1231" spans="2:2" x14ac:dyDescent="0.2">
      <c r="B1231" s="3"/>
    </row>
    <row r="1232" spans="2:2" x14ac:dyDescent="0.2">
      <c r="B1232" s="3"/>
    </row>
    <row r="1233" spans="2:2" x14ac:dyDescent="0.2">
      <c r="B1233" s="3"/>
    </row>
    <row r="1234" spans="2:2" x14ac:dyDescent="0.2">
      <c r="B1234" s="3"/>
    </row>
    <row r="1235" spans="2:2" x14ac:dyDescent="0.2">
      <c r="B1235" s="3"/>
    </row>
    <row r="1236" spans="2:2" x14ac:dyDescent="0.2">
      <c r="B1236" s="3"/>
    </row>
    <row r="1237" spans="2:2" x14ac:dyDescent="0.2">
      <c r="B1237" s="3"/>
    </row>
    <row r="1238" spans="2:2" x14ac:dyDescent="0.2">
      <c r="B1238" s="3"/>
    </row>
    <row r="1239" spans="2:2" x14ac:dyDescent="0.2">
      <c r="B1239" s="3"/>
    </row>
    <row r="1240" spans="2:2" x14ac:dyDescent="0.2">
      <c r="B1240" s="3"/>
    </row>
    <row r="1241" spans="2:2" x14ac:dyDescent="0.2">
      <c r="B1241" s="3"/>
    </row>
    <row r="1242" spans="2:2" x14ac:dyDescent="0.2">
      <c r="B1242" s="3"/>
    </row>
    <row r="1243" spans="2:2" x14ac:dyDescent="0.2">
      <c r="B1243" s="3"/>
    </row>
    <row r="1244" spans="2:2" x14ac:dyDescent="0.2">
      <c r="B1244" s="3"/>
    </row>
    <row r="1245" spans="2:2" x14ac:dyDescent="0.2">
      <c r="B1245" s="3"/>
    </row>
    <row r="1246" spans="2:2" x14ac:dyDescent="0.2">
      <c r="B1246" s="3"/>
    </row>
    <row r="1247" spans="2:2" x14ac:dyDescent="0.2">
      <c r="B1247" s="3"/>
    </row>
    <row r="1248" spans="2:2" x14ac:dyDescent="0.2">
      <c r="B1248" s="3"/>
    </row>
    <row r="1249" spans="2:2" x14ac:dyDescent="0.2">
      <c r="B1249" s="3"/>
    </row>
    <row r="1250" spans="2:2" x14ac:dyDescent="0.2">
      <c r="B1250" s="3"/>
    </row>
    <row r="1251" spans="2:2" x14ac:dyDescent="0.2">
      <c r="B1251" s="3"/>
    </row>
    <row r="1252" spans="2:2" x14ac:dyDescent="0.2">
      <c r="B1252" s="3"/>
    </row>
    <row r="1253" spans="2:2" x14ac:dyDescent="0.2">
      <c r="B1253" s="3"/>
    </row>
    <row r="1254" spans="2:2" x14ac:dyDescent="0.2">
      <c r="B1254" s="3"/>
    </row>
    <row r="1255" spans="2:2" x14ac:dyDescent="0.2">
      <c r="B1255" s="3"/>
    </row>
    <row r="1256" spans="2:2" x14ac:dyDescent="0.2">
      <c r="B1256" s="3"/>
    </row>
    <row r="1257" spans="2:2" x14ac:dyDescent="0.2">
      <c r="B1257" s="3"/>
    </row>
    <row r="1258" spans="2:2" x14ac:dyDescent="0.2">
      <c r="B1258" s="3"/>
    </row>
    <row r="1259" spans="2:2" x14ac:dyDescent="0.2">
      <c r="B1259" s="3"/>
    </row>
    <row r="1260" spans="2:2" x14ac:dyDescent="0.2">
      <c r="B1260" s="3"/>
    </row>
    <row r="1261" spans="2:2" x14ac:dyDescent="0.2">
      <c r="B1261" s="3"/>
    </row>
    <row r="1262" spans="2:2" x14ac:dyDescent="0.2">
      <c r="B1262" s="3"/>
    </row>
    <row r="1263" spans="2:2" x14ac:dyDescent="0.2">
      <c r="B1263" s="3"/>
    </row>
    <row r="1264" spans="2:2" x14ac:dyDescent="0.2">
      <c r="B1264" s="3"/>
    </row>
    <row r="1265" spans="2:2" x14ac:dyDescent="0.2">
      <c r="B1265" s="3"/>
    </row>
    <row r="1266" spans="2:2" x14ac:dyDescent="0.2">
      <c r="B1266" s="3"/>
    </row>
    <row r="1267" spans="2:2" x14ac:dyDescent="0.2">
      <c r="B1267" s="3"/>
    </row>
    <row r="1268" spans="2:2" x14ac:dyDescent="0.2">
      <c r="B1268" s="3"/>
    </row>
    <row r="1269" spans="2:2" x14ac:dyDescent="0.2">
      <c r="B1269" s="3"/>
    </row>
    <row r="1270" spans="2:2" x14ac:dyDescent="0.2">
      <c r="B1270" s="3"/>
    </row>
    <row r="1271" spans="2:2" x14ac:dyDescent="0.2">
      <c r="B1271" s="3"/>
    </row>
    <row r="1272" spans="2:2" x14ac:dyDescent="0.2">
      <c r="B1272" s="3"/>
    </row>
    <row r="1273" spans="2:2" x14ac:dyDescent="0.2">
      <c r="B1273" s="3"/>
    </row>
    <row r="1274" spans="2:2" x14ac:dyDescent="0.2">
      <c r="B1274" s="3"/>
    </row>
    <row r="1275" spans="2:2" x14ac:dyDescent="0.2">
      <c r="B1275" s="3"/>
    </row>
    <row r="1276" spans="2:2" x14ac:dyDescent="0.2">
      <c r="B1276" s="3"/>
    </row>
    <row r="1277" spans="2:2" x14ac:dyDescent="0.2">
      <c r="B1277" s="3"/>
    </row>
    <row r="1278" spans="2:2" x14ac:dyDescent="0.2">
      <c r="B1278" s="3"/>
    </row>
    <row r="1279" spans="2:2" x14ac:dyDescent="0.2">
      <c r="B1279" s="3"/>
    </row>
    <row r="1280" spans="2:2" x14ac:dyDescent="0.2">
      <c r="B1280" s="3"/>
    </row>
    <row r="1281" spans="2:2" x14ac:dyDescent="0.2">
      <c r="B1281" s="3"/>
    </row>
    <row r="1282" spans="2:2" x14ac:dyDescent="0.2">
      <c r="B1282" s="3"/>
    </row>
    <row r="1283" spans="2:2" x14ac:dyDescent="0.2">
      <c r="B1283" s="3"/>
    </row>
    <row r="1284" spans="2:2" x14ac:dyDescent="0.2">
      <c r="B1284" s="3"/>
    </row>
    <row r="1285" spans="2:2" x14ac:dyDescent="0.2">
      <c r="B1285" s="3"/>
    </row>
    <row r="1286" spans="2:2" x14ac:dyDescent="0.2">
      <c r="B1286" s="3"/>
    </row>
    <row r="1287" spans="2:2" x14ac:dyDescent="0.2">
      <c r="B1287" s="3"/>
    </row>
    <row r="1288" spans="2:2" x14ac:dyDescent="0.2">
      <c r="B1288" s="3"/>
    </row>
    <row r="1289" spans="2:2" x14ac:dyDescent="0.2">
      <c r="B1289" s="3"/>
    </row>
    <row r="1290" spans="2:2" x14ac:dyDescent="0.2">
      <c r="B1290" s="3"/>
    </row>
    <row r="1291" spans="2:2" x14ac:dyDescent="0.2">
      <c r="B1291" s="3"/>
    </row>
    <row r="1292" spans="2:2" x14ac:dyDescent="0.2">
      <c r="B1292" s="3"/>
    </row>
    <row r="1293" spans="2:2" x14ac:dyDescent="0.2">
      <c r="B1293" s="3"/>
    </row>
    <row r="1294" spans="2:2" x14ac:dyDescent="0.2">
      <c r="B1294" s="3"/>
    </row>
    <row r="1295" spans="2:2" x14ac:dyDescent="0.2">
      <c r="B1295" s="3"/>
    </row>
    <row r="1296" spans="2:2" x14ac:dyDescent="0.2">
      <c r="B1296" s="3"/>
    </row>
    <row r="1297" spans="2:2" x14ac:dyDescent="0.2">
      <c r="B1297" s="3"/>
    </row>
    <row r="1298" spans="2:2" x14ac:dyDescent="0.2">
      <c r="B1298" s="3"/>
    </row>
    <row r="1299" spans="2:2" x14ac:dyDescent="0.2">
      <c r="B1299" s="3"/>
    </row>
    <row r="1300" spans="2:2" x14ac:dyDescent="0.2">
      <c r="B1300" s="3"/>
    </row>
    <row r="1301" spans="2:2" x14ac:dyDescent="0.2">
      <c r="B1301" s="3"/>
    </row>
    <row r="1302" spans="2:2" x14ac:dyDescent="0.2">
      <c r="B1302" s="3"/>
    </row>
    <row r="1303" spans="2:2" x14ac:dyDescent="0.2">
      <c r="B1303" s="3"/>
    </row>
    <row r="1304" spans="2:2" x14ac:dyDescent="0.2">
      <c r="B1304" s="3"/>
    </row>
    <row r="1305" spans="2:2" x14ac:dyDescent="0.2">
      <c r="B1305" s="3"/>
    </row>
    <row r="1306" spans="2:2" x14ac:dyDescent="0.2">
      <c r="B1306" s="3"/>
    </row>
    <row r="1307" spans="2:2" x14ac:dyDescent="0.2">
      <c r="B1307" s="3"/>
    </row>
    <row r="1308" spans="2:2" x14ac:dyDescent="0.2">
      <c r="B1308" s="3"/>
    </row>
    <row r="1309" spans="2:2" x14ac:dyDescent="0.2">
      <c r="B1309" s="3"/>
    </row>
    <row r="1310" spans="2:2" x14ac:dyDescent="0.2">
      <c r="B1310" s="3"/>
    </row>
    <row r="1311" spans="2:2" x14ac:dyDescent="0.2">
      <c r="B1311" s="3"/>
    </row>
    <row r="1312" spans="2:2" x14ac:dyDescent="0.2">
      <c r="B1312" s="3"/>
    </row>
    <row r="1313" spans="2:2" x14ac:dyDescent="0.2">
      <c r="B1313" s="3"/>
    </row>
    <row r="1314" spans="2:2" x14ac:dyDescent="0.2">
      <c r="B1314" s="3"/>
    </row>
    <row r="1315" spans="2:2" x14ac:dyDescent="0.2">
      <c r="B1315" s="3"/>
    </row>
    <row r="1316" spans="2:2" x14ac:dyDescent="0.2">
      <c r="B1316" s="3"/>
    </row>
    <row r="1317" spans="2:2" x14ac:dyDescent="0.2">
      <c r="B1317" s="3"/>
    </row>
    <row r="1318" spans="2:2" x14ac:dyDescent="0.2">
      <c r="B1318" s="3"/>
    </row>
    <row r="1319" spans="2:2" x14ac:dyDescent="0.2">
      <c r="B1319" s="3"/>
    </row>
    <row r="1320" spans="2:2" x14ac:dyDescent="0.2">
      <c r="B1320" s="3"/>
    </row>
    <row r="1321" spans="2:2" x14ac:dyDescent="0.2">
      <c r="B1321" s="3"/>
    </row>
    <row r="1322" spans="2:2" x14ac:dyDescent="0.2">
      <c r="B1322" s="3"/>
    </row>
    <row r="1323" spans="2:2" x14ac:dyDescent="0.2">
      <c r="B1323" s="3"/>
    </row>
    <row r="1324" spans="2:2" x14ac:dyDescent="0.2">
      <c r="B1324" s="3"/>
    </row>
    <row r="1325" spans="2:2" x14ac:dyDescent="0.2">
      <c r="B1325" s="3"/>
    </row>
    <row r="1326" spans="2:2" x14ac:dyDescent="0.2">
      <c r="B1326" s="3"/>
    </row>
    <row r="1327" spans="2:2" x14ac:dyDescent="0.2">
      <c r="B1327" s="3"/>
    </row>
    <row r="1328" spans="2:2" x14ac:dyDescent="0.2">
      <c r="B1328" s="3"/>
    </row>
    <row r="1329" spans="2:2" x14ac:dyDescent="0.2">
      <c r="B1329" s="3"/>
    </row>
    <row r="1330" spans="2:2" x14ac:dyDescent="0.2">
      <c r="B1330" s="3"/>
    </row>
    <row r="1331" spans="2:2" x14ac:dyDescent="0.2">
      <c r="B1331" s="3"/>
    </row>
    <row r="1332" spans="2:2" x14ac:dyDescent="0.2">
      <c r="B1332" s="3"/>
    </row>
    <row r="1333" spans="2:2" x14ac:dyDescent="0.2">
      <c r="B1333" s="3"/>
    </row>
    <row r="1334" spans="2:2" x14ac:dyDescent="0.2">
      <c r="B1334" s="3"/>
    </row>
    <row r="1335" spans="2:2" x14ac:dyDescent="0.2">
      <c r="B1335" s="3"/>
    </row>
    <row r="1336" spans="2:2" x14ac:dyDescent="0.2">
      <c r="B1336" s="3"/>
    </row>
    <row r="1337" spans="2:2" x14ac:dyDescent="0.2">
      <c r="B1337" s="3"/>
    </row>
    <row r="1338" spans="2:2" x14ac:dyDescent="0.2">
      <c r="B1338" s="3"/>
    </row>
    <row r="1339" spans="2:2" x14ac:dyDescent="0.2">
      <c r="B1339" s="3"/>
    </row>
    <row r="1340" spans="2:2" x14ac:dyDescent="0.2">
      <c r="B1340" s="3"/>
    </row>
    <row r="1341" spans="2:2" x14ac:dyDescent="0.2">
      <c r="B1341" s="3"/>
    </row>
    <row r="1342" spans="2:2" x14ac:dyDescent="0.2">
      <c r="B1342" s="3"/>
    </row>
    <row r="1343" spans="2:2" x14ac:dyDescent="0.2">
      <c r="B1343" s="3"/>
    </row>
    <row r="1344" spans="2:2" x14ac:dyDescent="0.2">
      <c r="B1344" s="3"/>
    </row>
    <row r="1345" spans="2:2" x14ac:dyDescent="0.2">
      <c r="B1345" s="3"/>
    </row>
    <row r="1346" spans="2:2" x14ac:dyDescent="0.2">
      <c r="B1346" s="3"/>
    </row>
    <row r="1347" spans="2:2" x14ac:dyDescent="0.2">
      <c r="B1347" s="3"/>
    </row>
    <row r="1348" spans="2:2" x14ac:dyDescent="0.2">
      <c r="B1348" s="3"/>
    </row>
    <row r="1349" spans="2:2" x14ac:dyDescent="0.2">
      <c r="B1349" s="3"/>
    </row>
    <row r="1350" spans="2:2" x14ac:dyDescent="0.2">
      <c r="B1350" s="3"/>
    </row>
    <row r="1351" spans="2:2" x14ac:dyDescent="0.2">
      <c r="B1351" s="3"/>
    </row>
    <row r="1352" spans="2:2" x14ac:dyDescent="0.2">
      <c r="B1352" s="3"/>
    </row>
    <row r="1353" spans="2:2" x14ac:dyDescent="0.2">
      <c r="B1353" s="3"/>
    </row>
    <row r="1354" spans="2:2" x14ac:dyDescent="0.2">
      <c r="B1354" s="3"/>
    </row>
    <row r="1355" spans="2:2" x14ac:dyDescent="0.2">
      <c r="B1355" s="3"/>
    </row>
    <row r="1356" spans="2:2" x14ac:dyDescent="0.2">
      <c r="B1356" s="3"/>
    </row>
    <row r="1357" spans="2:2" x14ac:dyDescent="0.2">
      <c r="B1357" s="3"/>
    </row>
    <row r="1358" spans="2:2" x14ac:dyDescent="0.2">
      <c r="B1358" s="3"/>
    </row>
    <row r="1359" spans="2:2" x14ac:dyDescent="0.2">
      <c r="B1359" s="3"/>
    </row>
    <row r="1360" spans="2:2" x14ac:dyDescent="0.2">
      <c r="B1360" s="3"/>
    </row>
    <row r="1361" spans="2:2" x14ac:dyDescent="0.2">
      <c r="B1361" s="3"/>
    </row>
    <row r="1362" spans="2:2" x14ac:dyDescent="0.2">
      <c r="B1362" s="3"/>
    </row>
    <row r="1363" spans="2:2" x14ac:dyDescent="0.2">
      <c r="B1363" s="3"/>
    </row>
    <row r="1364" spans="2:2" x14ac:dyDescent="0.2">
      <c r="B1364" s="3"/>
    </row>
    <row r="1365" spans="2:2" x14ac:dyDescent="0.2">
      <c r="B1365" s="3"/>
    </row>
    <row r="1366" spans="2:2" x14ac:dyDescent="0.2">
      <c r="B1366" s="3"/>
    </row>
    <row r="1367" spans="2:2" x14ac:dyDescent="0.2">
      <c r="B1367" s="3"/>
    </row>
    <row r="1368" spans="2:2" x14ac:dyDescent="0.2">
      <c r="B1368" s="3"/>
    </row>
    <row r="1369" spans="2:2" x14ac:dyDescent="0.2">
      <c r="B1369" s="3"/>
    </row>
    <row r="1370" spans="2:2" x14ac:dyDescent="0.2">
      <c r="B1370" s="3"/>
    </row>
    <row r="1371" spans="2:2" x14ac:dyDescent="0.2">
      <c r="B1371" s="3"/>
    </row>
    <row r="1372" spans="2:2" x14ac:dyDescent="0.2">
      <c r="B1372" s="3"/>
    </row>
    <row r="1373" spans="2:2" x14ac:dyDescent="0.2">
      <c r="B1373" s="3"/>
    </row>
    <row r="1374" spans="2:2" x14ac:dyDescent="0.2">
      <c r="B1374" s="3"/>
    </row>
    <row r="1375" spans="2:2" x14ac:dyDescent="0.2">
      <c r="B1375" s="3"/>
    </row>
    <row r="1376" spans="2:2" x14ac:dyDescent="0.2">
      <c r="B1376" s="3"/>
    </row>
    <row r="1377" spans="2:2" x14ac:dyDescent="0.2">
      <c r="B1377" s="3"/>
    </row>
    <row r="1378" spans="2:2" x14ac:dyDescent="0.2">
      <c r="B1378" s="3"/>
    </row>
    <row r="1379" spans="2:2" x14ac:dyDescent="0.2">
      <c r="B1379" s="3"/>
    </row>
    <row r="1380" spans="2:2" x14ac:dyDescent="0.2">
      <c r="B1380" s="3"/>
    </row>
    <row r="1381" spans="2:2" x14ac:dyDescent="0.2">
      <c r="B1381" s="3"/>
    </row>
    <row r="1382" spans="2:2" x14ac:dyDescent="0.2">
      <c r="B1382" s="3"/>
    </row>
    <row r="1383" spans="2:2" x14ac:dyDescent="0.2">
      <c r="B1383" s="3"/>
    </row>
    <row r="1384" spans="2:2" x14ac:dyDescent="0.2">
      <c r="B1384" s="3"/>
    </row>
    <row r="1385" spans="2:2" x14ac:dyDescent="0.2">
      <c r="B1385" s="3"/>
    </row>
    <row r="1386" spans="2:2" x14ac:dyDescent="0.2">
      <c r="B1386" s="3"/>
    </row>
    <row r="1387" spans="2:2" x14ac:dyDescent="0.2">
      <c r="B1387" s="3"/>
    </row>
    <row r="1388" spans="2:2" x14ac:dyDescent="0.2">
      <c r="B1388" s="3"/>
    </row>
    <row r="1389" spans="2:2" x14ac:dyDescent="0.2">
      <c r="B1389" s="3"/>
    </row>
    <row r="1390" spans="2:2" x14ac:dyDescent="0.2">
      <c r="B1390" s="3"/>
    </row>
    <row r="1391" spans="2:2" x14ac:dyDescent="0.2">
      <c r="B1391" s="3"/>
    </row>
    <row r="1392" spans="2:2" x14ac:dyDescent="0.2">
      <c r="B1392" s="3"/>
    </row>
    <row r="1393" spans="2:2" x14ac:dyDescent="0.2">
      <c r="B1393" s="3"/>
    </row>
    <row r="1394" spans="2:2" x14ac:dyDescent="0.2">
      <c r="B1394" s="3"/>
    </row>
    <row r="1395" spans="2:2" x14ac:dyDescent="0.2">
      <c r="B1395" s="3"/>
    </row>
    <row r="1396" spans="2:2" x14ac:dyDescent="0.2">
      <c r="B1396" s="3"/>
    </row>
    <row r="1397" spans="2:2" x14ac:dyDescent="0.2">
      <c r="B1397" s="3"/>
    </row>
    <row r="1398" spans="2:2" x14ac:dyDescent="0.2">
      <c r="B1398" s="3"/>
    </row>
    <row r="1399" spans="2:2" x14ac:dyDescent="0.2">
      <c r="B1399" s="3"/>
    </row>
    <row r="1400" spans="2:2" x14ac:dyDescent="0.2">
      <c r="B1400" s="3"/>
    </row>
    <row r="1401" spans="2:2" x14ac:dyDescent="0.2">
      <c r="B1401" s="3"/>
    </row>
    <row r="1402" spans="2:2" x14ac:dyDescent="0.2">
      <c r="B1402" s="3"/>
    </row>
    <row r="1403" spans="2:2" x14ac:dyDescent="0.2">
      <c r="B1403" s="3"/>
    </row>
    <row r="1404" spans="2:2" x14ac:dyDescent="0.2">
      <c r="B1404" s="3"/>
    </row>
    <row r="1405" spans="2:2" x14ac:dyDescent="0.2">
      <c r="B1405" s="3"/>
    </row>
    <row r="1406" spans="2:2" x14ac:dyDescent="0.2">
      <c r="B1406" s="3"/>
    </row>
    <row r="1407" spans="2:2" x14ac:dyDescent="0.2">
      <c r="B1407" s="3"/>
    </row>
    <row r="1408" spans="2:2" x14ac:dyDescent="0.2">
      <c r="B1408" s="3"/>
    </row>
    <row r="1409" spans="2:2" x14ac:dyDescent="0.2">
      <c r="B1409" s="3"/>
    </row>
    <row r="1410" spans="2:2" x14ac:dyDescent="0.2">
      <c r="B1410" s="3"/>
    </row>
    <row r="1411" spans="2:2" x14ac:dyDescent="0.2">
      <c r="B1411" s="3"/>
    </row>
    <row r="1412" spans="2:2" x14ac:dyDescent="0.2">
      <c r="B1412" s="3"/>
    </row>
    <row r="1413" spans="2:2" x14ac:dyDescent="0.2">
      <c r="B1413" s="3"/>
    </row>
    <row r="1414" spans="2:2" x14ac:dyDescent="0.2">
      <c r="B1414" s="3"/>
    </row>
    <row r="1415" spans="2:2" x14ac:dyDescent="0.2">
      <c r="B1415" s="3"/>
    </row>
    <row r="1416" spans="2:2" x14ac:dyDescent="0.2">
      <c r="B1416" s="3"/>
    </row>
    <row r="1417" spans="2:2" x14ac:dyDescent="0.2">
      <c r="B1417" s="3"/>
    </row>
    <row r="1418" spans="2:2" x14ac:dyDescent="0.2">
      <c r="B1418" s="3"/>
    </row>
    <row r="1419" spans="2:2" x14ac:dyDescent="0.2">
      <c r="B1419" s="3"/>
    </row>
    <row r="1420" spans="2:2" x14ac:dyDescent="0.2">
      <c r="B1420" s="3"/>
    </row>
    <row r="1421" spans="2:2" x14ac:dyDescent="0.2">
      <c r="B1421" s="3"/>
    </row>
    <row r="1422" spans="2:2" x14ac:dyDescent="0.2">
      <c r="B1422" s="3"/>
    </row>
    <row r="1423" spans="2:2" x14ac:dyDescent="0.2">
      <c r="B1423" s="3"/>
    </row>
    <row r="1424" spans="2:2" x14ac:dyDescent="0.2">
      <c r="B1424" s="3"/>
    </row>
    <row r="1425" spans="2:2" x14ac:dyDescent="0.2">
      <c r="B1425" s="3"/>
    </row>
    <row r="1426" spans="2:2" x14ac:dyDescent="0.2">
      <c r="B1426" s="3"/>
    </row>
    <row r="1427" spans="2:2" x14ac:dyDescent="0.2">
      <c r="B1427" s="3"/>
    </row>
    <row r="1428" spans="2:2" x14ac:dyDescent="0.2">
      <c r="B1428" s="3"/>
    </row>
    <row r="1429" spans="2:2" x14ac:dyDescent="0.2">
      <c r="B1429" s="3"/>
    </row>
    <row r="1430" spans="2:2" x14ac:dyDescent="0.2">
      <c r="B1430" s="3"/>
    </row>
    <row r="1431" spans="2:2" x14ac:dyDescent="0.2">
      <c r="B1431" s="3"/>
    </row>
    <row r="1432" spans="2:2" x14ac:dyDescent="0.2">
      <c r="B1432" s="3"/>
    </row>
    <row r="1433" spans="2:2" x14ac:dyDescent="0.2">
      <c r="B1433" s="3"/>
    </row>
    <row r="1434" spans="2:2" x14ac:dyDescent="0.2">
      <c r="B1434" s="3"/>
    </row>
    <row r="1435" spans="2:2" x14ac:dyDescent="0.2">
      <c r="B1435" s="3"/>
    </row>
    <row r="1436" spans="2:2" x14ac:dyDescent="0.2">
      <c r="B1436" s="3"/>
    </row>
    <row r="1437" spans="2:2" x14ac:dyDescent="0.2">
      <c r="B1437" s="3"/>
    </row>
    <row r="1438" spans="2:2" x14ac:dyDescent="0.2">
      <c r="B1438" s="3"/>
    </row>
    <row r="1439" spans="2:2" x14ac:dyDescent="0.2">
      <c r="B1439" s="3"/>
    </row>
    <row r="1440" spans="2:2" x14ac:dyDescent="0.2">
      <c r="B1440" s="3"/>
    </row>
    <row r="1441" spans="2:2" x14ac:dyDescent="0.2">
      <c r="B1441" s="3"/>
    </row>
    <row r="1442" spans="2:2" x14ac:dyDescent="0.2">
      <c r="B1442" s="3"/>
    </row>
    <row r="1443" spans="2:2" x14ac:dyDescent="0.2">
      <c r="B1443" s="3"/>
    </row>
    <row r="1444" spans="2:2" x14ac:dyDescent="0.2">
      <c r="B1444" s="3"/>
    </row>
    <row r="1445" spans="2:2" x14ac:dyDescent="0.2">
      <c r="B1445" s="3"/>
    </row>
    <row r="1446" spans="2:2" x14ac:dyDescent="0.2">
      <c r="B1446" s="3"/>
    </row>
    <row r="1447" spans="2:2" x14ac:dyDescent="0.2">
      <c r="B1447" s="3"/>
    </row>
    <row r="1448" spans="2:2" x14ac:dyDescent="0.2">
      <c r="B1448" s="3"/>
    </row>
    <row r="1449" spans="2:2" x14ac:dyDescent="0.2">
      <c r="B1449" s="3"/>
    </row>
    <row r="1450" spans="2:2" x14ac:dyDescent="0.2">
      <c r="B1450" s="3"/>
    </row>
    <row r="1451" spans="2:2" x14ac:dyDescent="0.2">
      <c r="B1451" s="3"/>
    </row>
    <row r="1452" spans="2:2" x14ac:dyDescent="0.2">
      <c r="B1452" s="3"/>
    </row>
    <row r="1453" spans="2:2" x14ac:dyDescent="0.2">
      <c r="B1453" s="3"/>
    </row>
    <row r="1454" spans="2:2" x14ac:dyDescent="0.2">
      <c r="B1454" s="3"/>
    </row>
    <row r="1455" spans="2:2" x14ac:dyDescent="0.2">
      <c r="B1455" s="3"/>
    </row>
    <row r="1456" spans="2:2" x14ac:dyDescent="0.2">
      <c r="B1456" s="3"/>
    </row>
    <row r="1457" spans="2:2" x14ac:dyDescent="0.2">
      <c r="B1457" s="3"/>
    </row>
    <row r="1458" spans="2:2" x14ac:dyDescent="0.2">
      <c r="B1458" s="3"/>
    </row>
    <row r="1459" spans="2:2" x14ac:dyDescent="0.2">
      <c r="B1459" s="3"/>
    </row>
    <row r="1460" spans="2:2" x14ac:dyDescent="0.2">
      <c r="B1460" s="3"/>
    </row>
    <row r="1461" spans="2:2" x14ac:dyDescent="0.2">
      <c r="B1461" s="3"/>
    </row>
    <row r="1462" spans="2:2" x14ac:dyDescent="0.2">
      <c r="B1462" s="3"/>
    </row>
    <row r="1463" spans="2:2" x14ac:dyDescent="0.2">
      <c r="B1463" s="3"/>
    </row>
    <row r="1464" spans="2:2" x14ac:dyDescent="0.2">
      <c r="B1464" s="3"/>
    </row>
    <row r="1465" spans="2:2" x14ac:dyDescent="0.2">
      <c r="B1465" s="3"/>
    </row>
    <row r="1466" spans="2:2" x14ac:dyDescent="0.2">
      <c r="B1466" s="3"/>
    </row>
    <row r="1467" spans="2:2" x14ac:dyDescent="0.2">
      <c r="B1467" s="3"/>
    </row>
    <row r="1468" spans="2:2" x14ac:dyDescent="0.2">
      <c r="B1468" s="3"/>
    </row>
    <row r="1469" spans="2:2" x14ac:dyDescent="0.2">
      <c r="B1469" s="3"/>
    </row>
    <row r="1470" spans="2:2" x14ac:dyDescent="0.2">
      <c r="B1470" s="3"/>
    </row>
    <row r="1471" spans="2:2" x14ac:dyDescent="0.2">
      <c r="B1471" s="3"/>
    </row>
    <row r="1472" spans="2:2" x14ac:dyDescent="0.2">
      <c r="B1472" s="3"/>
    </row>
    <row r="1473" spans="2:2" x14ac:dyDescent="0.2">
      <c r="B1473" s="3"/>
    </row>
    <row r="1474" spans="2:2" x14ac:dyDescent="0.2">
      <c r="B1474" s="3"/>
    </row>
    <row r="1475" spans="2:2" x14ac:dyDescent="0.2">
      <c r="B1475" s="3"/>
    </row>
    <row r="1476" spans="2:2" x14ac:dyDescent="0.2">
      <c r="B1476" s="3"/>
    </row>
    <row r="1477" spans="2:2" x14ac:dyDescent="0.2">
      <c r="B1477" s="3"/>
    </row>
    <row r="1478" spans="2:2" x14ac:dyDescent="0.2">
      <c r="B1478" s="3"/>
    </row>
    <row r="1479" spans="2:2" x14ac:dyDescent="0.2">
      <c r="B1479" s="3"/>
    </row>
    <row r="1480" spans="2:2" x14ac:dyDescent="0.2">
      <c r="B1480" s="3"/>
    </row>
    <row r="1481" spans="2:2" x14ac:dyDescent="0.2">
      <c r="B1481" s="3"/>
    </row>
    <row r="1482" spans="2:2" x14ac:dyDescent="0.2">
      <c r="B1482" s="3"/>
    </row>
    <row r="1483" spans="2:2" x14ac:dyDescent="0.2">
      <c r="B1483" s="3"/>
    </row>
    <row r="1484" spans="2:2" x14ac:dyDescent="0.2">
      <c r="B1484" s="3"/>
    </row>
    <row r="1485" spans="2:2" x14ac:dyDescent="0.2">
      <c r="B1485" s="3"/>
    </row>
    <row r="1486" spans="2:2" x14ac:dyDescent="0.2">
      <c r="B1486" s="3"/>
    </row>
    <row r="1487" spans="2:2" x14ac:dyDescent="0.2">
      <c r="B1487" s="3"/>
    </row>
    <row r="1488" spans="2:2" x14ac:dyDescent="0.2">
      <c r="B1488" s="3"/>
    </row>
    <row r="1489" spans="2:2" x14ac:dyDescent="0.2">
      <c r="B1489" s="3"/>
    </row>
    <row r="1490" spans="2:2" x14ac:dyDescent="0.2">
      <c r="B1490" s="3"/>
    </row>
    <row r="1491" spans="2:2" x14ac:dyDescent="0.2">
      <c r="B1491" s="3"/>
    </row>
    <row r="1492" spans="2:2" x14ac:dyDescent="0.2">
      <c r="B1492" s="3"/>
    </row>
    <row r="1493" spans="2:2" x14ac:dyDescent="0.2">
      <c r="B1493" s="3"/>
    </row>
    <row r="1494" spans="2:2" x14ac:dyDescent="0.2">
      <c r="B1494" s="3"/>
    </row>
    <row r="1495" spans="2:2" x14ac:dyDescent="0.2">
      <c r="B1495" s="3"/>
    </row>
    <row r="1496" spans="2:2" x14ac:dyDescent="0.2">
      <c r="B1496" s="3"/>
    </row>
    <row r="1497" spans="2:2" x14ac:dyDescent="0.2">
      <c r="B1497" s="3"/>
    </row>
    <row r="1498" spans="2:2" x14ac:dyDescent="0.2">
      <c r="B1498" s="3"/>
    </row>
    <row r="1499" spans="2:2" x14ac:dyDescent="0.2">
      <c r="B1499" s="3"/>
    </row>
    <row r="1500" spans="2:2" x14ac:dyDescent="0.2">
      <c r="B1500" s="3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00"/>
  <sheetViews>
    <sheetView showZeros="0" topLeftCell="A11" workbookViewId="0">
      <selection activeCell="I24" sqref="I24"/>
    </sheetView>
  </sheetViews>
  <sheetFormatPr baseColWidth="10" defaultRowHeight="12.75" x14ac:dyDescent="0.2"/>
  <cols>
    <col min="1" max="1" width="3.85546875" style="1" bestFit="1" customWidth="1"/>
    <col min="2" max="3" width="14.7109375" style="1" bestFit="1" customWidth="1"/>
    <col min="4" max="4" width="15.42578125" style="1" bestFit="1" customWidth="1"/>
    <col min="5" max="5" width="12.85546875" style="2" hidden="1" customWidth="1"/>
    <col min="6" max="6" width="12.7109375" style="2" hidden="1" customWidth="1"/>
    <col min="7" max="7" width="22.28515625" style="2" hidden="1" customWidth="1"/>
    <col min="8" max="16384" width="11.42578125" style="2"/>
  </cols>
  <sheetData>
    <row r="1" spans="1:7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</row>
    <row r="2" spans="1:7" x14ac:dyDescent="0.2">
      <c r="A2" s="5">
        <v>1</v>
      </c>
      <c r="B2" s="6">
        <f>+[8]RESDIAFU!C7</f>
        <v>71.868750000000006</v>
      </c>
      <c r="C2" s="7">
        <f>+[8]RESDIAFU!W7</f>
        <v>70.965000000000003</v>
      </c>
      <c r="D2" s="7">
        <f>+[8]RESDIAFU!L7</f>
        <v>36.275833333333338</v>
      </c>
      <c r="E2" s="7">
        <f>+[4]mar!B7</f>
        <v>27.241666666666671</v>
      </c>
      <c r="F2" s="7">
        <f>+[4]mar!C7</f>
        <v>24.418333333333333</v>
      </c>
      <c r="G2" s="9">
        <f>+'[9]Blíster FUCO'!T6</f>
        <v>0.98077166528939674</v>
      </c>
    </row>
    <row r="3" spans="1:7" x14ac:dyDescent="0.2">
      <c r="A3" s="5">
        <f>+A2+1</f>
        <v>2</v>
      </c>
      <c r="B3" s="6">
        <f>+[8]RESDIAFU!C8</f>
        <v>72.936250000000001</v>
      </c>
      <c r="C3" s="7">
        <f>+[8]RESDIAFU!W8</f>
        <v>72.14</v>
      </c>
      <c r="D3" s="7">
        <f>+[8]RESDIAFU!L8</f>
        <v>35.75615384615385</v>
      </c>
      <c r="E3" s="7">
        <f>+[4]mar!B8</f>
        <v>26.998333333333335</v>
      </c>
      <c r="F3" s="7">
        <f>+[4]mar!C8</f>
        <v>24.56</v>
      </c>
      <c r="G3" s="9">
        <f>+'[9]Blíster FUCO'!T7</f>
        <v>0.97259149501459075</v>
      </c>
    </row>
    <row r="4" spans="1:7" x14ac:dyDescent="0.2">
      <c r="A4" s="5">
        <f t="shared" ref="A4:A32" si="0">+A3+1</f>
        <v>3</v>
      </c>
      <c r="B4" s="6">
        <f>+[8]RESDIAFU!C9</f>
        <v>70.594999999999999</v>
      </c>
      <c r="C4" s="7">
        <f>+[8]RESDIAFU!W9</f>
        <v>69.52</v>
      </c>
      <c r="D4" s="7">
        <f>+[8]RESDIAFU!L9</f>
        <v>35.695</v>
      </c>
      <c r="E4" s="7">
        <f>+[4]mar!B9</f>
        <v>27.245000000000001</v>
      </c>
      <c r="F4" s="7">
        <f>+[4]mar!C9</f>
        <v>24.62833333333333</v>
      </c>
      <c r="G4" s="9">
        <f>+'[9]Blíster FUCO'!T8</f>
        <v>0.98374999133272223</v>
      </c>
    </row>
    <row r="5" spans="1:7" x14ac:dyDescent="0.2">
      <c r="A5" s="5">
        <f t="shared" si="0"/>
        <v>4</v>
      </c>
      <c r="B5" s="6">
        <f>+[8]RESDIAFU!C10</f>
        <v>72.584285714285699</v>
      </c>
      <c r="C5" s="7">
        <f>+[8]RESDIAFU!W10</f>
        <v>72.69</v>
      </c>
      <c r="D5" s="7">
        <f>+[8]RESDIAFU!L10</f>
        <v>35.930769230769229</v>
      </c>
      <c r="E5" s="7">
        <f>+[4]mar!B10</f>
        <v>26.503333333333334</v>
      </c>
      <c r="F5" s="7">
        <f>+[4]mar!C10</f>
        <v>24.823333333333334</v>
      </c>
      <c r="G5" s="9">
        <f>+'[9]Blíster FUCO'!T9</f>
        <v>0.96406479727302363</v>
      </c>
    </row>
    <row r="6" spans="1:7" x14ac:dyDescent="0.2">
      <c r="A6" s="5">
        <f t="shared" si="0"/>
        <v>5</v>
      </c>
      <c r="B6" s="6">
        <f>+[8]RESDIAFU!C11</f>
        <v>70.467500000000001</v>
      </c>
      <c r="C6" s="7">
        <f>+[8]RESDIAFU!W11</f>
        <v>71.024000000000001</v>
      </c>
      <c r="D6" s="7">
        <f>+[8]RESDIAFU!L11</f>
        <v>35.24666666666667</v>
      </c>
      <c r="E6" s="7">
        <f>+[4]mar!B11</f>
        <v>26.197499999999998</v>
      </c>
      <c r="F6" s="7">
        <f>+[4]mar!C11</f>
        <v>24.917500000000004</v>
      </c>
      <c r="G6" s="9">
        <f>+'[9]Blíster FUCO'!T10</f>
        <v>0.97403912599226072</v>
      </c>
    </row>
    <row r="7" spans="1:7" x14ac:dyDescent="0.2">
      <c r="A7" s="5">
        <f t="shared" si="0"/>
        <v>6</v>
      </c>
      <c r="B7" s="6">
        <f>+[8]RESDIAFU!C12</f>
        <v>72.767142857142858</v>
      </c>
      <c r="C7" s="7">
        <f>+[8]RESDIAFU!W12</f>
        <v>73.468333333333348</v>
      </c>
      <c r="D7" s="7">
        <f>+[8]RESDIAFU!L12</f>
        <v>37.115000000000002</v>
      </c>
      <c r="E7" s="7">
        <f>+[4]mar!B12</f>
        <v>25.99</v>
      </c>
      <c r="F7" s="7">
        <f>+[4]mar!C12</f>
        <v>24.986666666666668</v>
      </c>
      <c r="G7" s="9">
        <f>+'[9]Blíster FUCO'!T11</f>
        <v>0.97401996077891795</v>
      </c>
    </row>
    <row r="8" spans="1:7" x14ac:dyDescent="0.2">
      <c r="A8" s="5">
        <f t="shared" si="0"/>
        <v>7</v>
      </c>
      <c r="B8" s="6">
        <f>+[8]RESDIAFU!C13</f>
        <v>72.064999999999998</v>
      </c>
      <c r="C8" s="7">
        <f>+[8]RESDIAFU!W13</f>
        <v>71.25833333333334</v>
      </c>
      <c r="D8" s="7">
        <f>+[8]RESDIAFU!L13</f>
        <v>34.714285714285708</v>
      </c>
      <c r="E8" s="7">
        <f>+[4]mar!B13</f>
        <v>25.941666666666666</v>
      </c>
      <c r="F8" s="7">
        <f>+[4]mar!C13</f>
        <v>24.931666666666668</v>
      </c>
      <c r="G8" s="9">
        <f>+'[9]Blíster FUCO'!T12</f>
        <v>0.96813650839747589</v>
      </c>
    </row>
    <row r="9" spans="1:7" x14ac:dyDescent="0.2">
      <c r="A9" s="5">
        <f t="shared" si="0"/>
        <v>8</v>
      </c>
      <c r="B9" s="6">
        <f>+[8]RESDIAFU!C14</f>
        <v>73.587499999999991</v>
      </c>
      <c r="C9" s="7">
        <f>+[8]RESDIAFU!W14</f>
        <v>74.26166666666667</v>
      </c>
      <c r="D9" s="7">
        <f>+[8]RESDIAFU!L14</f>
        <v>36.514615384615382</v>
      </c>
      <c r="E9" s="7">
        <f>+[4]mar!B14</f>
        <v>26.148333333333337</v>
      </c>
      <c r="F9" s="7">
        <f>+[4]mar!C14</f>
        <v>24.723333333333333</v>
      </c>
      <c r="G9" s="9">
        <f>+'[9]Blíster FUCO'!T13</f>
        <v>0.96861512527686888</v>
      </c>
    </row>
    <row r="10" spans="1:7" x14ac:dyDescent="0.2">
      <c r="A10" s="5">
        <f t="shared" si="0"/>
        <v>9</v>
      </c>
      <c r="B10" s="6">
        <f>+[8]RESDIAFU!C15</f>
        <v>69.231428571428566</v>
      </c>
      <c r="C10" s="7">
        <f>+[8]RESDIAFU!W15</f>
        <v>72.123999999999995</v>
      </c>
      <c r="D10" s="7">
        <f>+[8]RESDIAFU!L15</f>
        <v>34.368888888888883</v>
      </c>
      <c r="E10" s="7">
        <f>+[4]mar!B15</f>
        <v>25.824000000000002</v>
      </c>
      <c r="F10" s="7">
        <f>+[4]mar!C15</f>
        <v>24.914000000000001</v>
      </c>
      <c r="G10" s="9">
        <f>+'[9]Blíster FUCO'!T14</f>
        <v>0.97895042209407235</v>
      </c>
    </row>
    <row r="11" spans="1:7" x14ac:dyDescent="0.2">
      <c r="A11" s="5">
        <f t="shared" si="0"/>
        <v>10</v>
      </c>
      <c r="B11" s="6">
        <f>+[8]RESDIAFU!C16</f>
        <v>67.840000000000018</v>
      </c>
      <c r="C11" s="7">
        <f>+[8]RESDIAFU!W16</f>
        <v>69.328333333333333</v>
      </c>
      <c r="D11" s="7">
        <f>+[8]RESDIAFU!L16</f>
        <v>35.582857142857151</v>
      </c>
      <c r="E11" s="7">
        <f>+[4]mar!B16</f>
        <v>26.046000000000003</v>
      </c>
      <c r="F11" s="7">
        <f>+[4]mar!C16</f>
        <v>24.868000000000002</v>
      </c>
      <c r="G11" s="9">
        <f>+'[9]Blíster FUCO'!T15</f>
        <v>0.97985136377003912</v>
      </c>
    </row>
    <row r="12" spans="1:7" x14ac:dyDescent="0.2">
      <c r="A12" s="5">
        <f t="shared" si="0"/>
        <v>11</v>
      </c>
      <c r="B12" s="6">
        <f>+[8]RESDIAFU!C17</f>
        <v>70.123999999999995</v>
      </c>
      <c r="C12" s="7">
        <f>+[8]RESDIAFU!W17</f>
        <v>71.36333333333333</v>
      </c>
      <c r="D12" s="7">
        <f>+[8]RESDIAFU!L17</f>
        <v>36.570999999999998</v>
      </c>
      <c r="E12" s="7">
        <f>+[4]mar!B17</f>
        <v>26.454999999999998</v>
      </c>
      <c r="F12" s="7">
        <f>+[4]mar!C17</f>
        <v>24.334999999999997</v>
      </c>
      <c r="G12" s="9">
        <f>+'[9]Blíster FUCO'!T16</f>
        <v>0.97277086912210453</v>
      </c>
    </row>
    <row r="13" spans="1:7" x14ac:dyDescent="0.2">
      <c r="A13" s="5">
        <f t="shared" si="0"/>
        <v>12</v>
      </c>
      <c r="B13" s="6">
        <f>+[8]RESDIAFU!C18</f>
        <v>69.254285714285714</v>
      </c>
      <c r="C13" s="7">
        <f>+[8]RESDIAFU!W18</f>
        <v>69.906666666666666</v>
      </c>
      <c r="D13" s="7">
        <f>+[8]RESDIAFU!L18</f>
        <v>35.176666666666662</v>
      </c>
      <c r="E13" s="7">
        <f>+[4]mar!B18</f>
        <v>26.513333333333335</v>
      </c>
      <c r="F13" s="7">
        <f>+[4]mar!C18</f>
        <v>24.846666666666664</v>
      </c>
      <c r="G13" s="9">
        <f>+'[9]Blíster FUCO'!T17</f>
        <v>0.97294638326170513</v>
      </c>
    </row>
    <row r="14" spans="1:7" x14ac:dyDescent="0.2">
      <c r="A14" s="5">
        <f t="shared" si="0"/>
        <v>13</v>
      </c>
      <c r="B14" s="6">
        <f>+[8]RESDIAFU!C19</f>
        <v>69.539999999999992</v>
      </c>
      <c r="C14" s="7">
        <f>+[8]RESDIAFU!W19</f>
        <v>69.529999999999987</v>
      </c>
      <c r="D14" s="7">
        <f>+[8]RESDIAFU!L19</f>
        <v>35.751666666666672</v>
      </c>
      <c r="E14" s="7">
        <f>+[4]mar!B19</f>
        <v>26.406666666666666</v>
      </c>
      <c r="F14" s="7">
        <f>+[4]mar!C19</f>
        <v>24.821666666666669</v>
      </c>
      <c r="G14" s="9">
        <f>+'[9]Blíster FUCO'!T18</f>
        <v>0.91666857757831666</v>
      </c>
    </row>
    <row r="15" spans="1:7" x14ac:dyDescent="0.2">
      <c r="A15" s="5">
        <f t="shared" si="0"/>
        <v>14</v>
      </c>
      <c r="B15" s="6">
        <f>+[8]RESDIAFU!C20</f>
        <v>72.223333333333315</v>
      </c>
      <c r="C15" s="7">
        <f>+[8]RESDIAFU!W20</f>
        <v>72.573333333333323</v>
      </c>
      <c r="D15" s="7">
        <f>+[8]RESDIAFU!L20</f>
        <v>35.271428571428572</v>
      </c>
      <c r="E15" s="7">
        <f>+[4]mar!B20</f>
        <v>26.434999999999999</v>
      </c>
      <c r="F15" s="7">
        <f>+[4]mar!C20</f>
        <v>24.75</v>
      </c>
      <c r="G15" s="9">
        <f>+'[9]Blíster FUCO'!T19</f>
        <v>0.96871666598286388</v>
      </c>
    </row>
    <row r="16" spans="1:7" x14ac:dyDescent="0.2">
      <c r="A16" s="5">
        <f t="shared" si="0"/>
        <v>15</v>
      </c>
      <c r="B16" s="6">
        <f>+[8]RESDIAFU!C21</f>
        <v>72.04285714285713</v>
      </c>
      <c r="C16" s="7">
        <f>+[8]RESDIAFU!W21</f>
        <v>72.548333333333332</v>
      </c>
      <c r="D16" s="7">
        <f>+[8]RESDIAFU!L21</f>
        <v>35.165000000000006</v>
      </c>
      <c r="E16" s="7">
        <f>+[4]mar!B21</f>
        <v>27.495000000000005</v>
      </c>
      <c r="F16" s="7">
        <f>+[4]mar!C21</f>
        <v>24.349999999999998</v>
      </c>
      <c r="G16" s="9">
        <f>+'[9]Blíster FUCO'!T20</f>
        <v>0.97054847969123648</v>
      </c>
    </row>
    <row r="17" spans="1:7" x14ac:dyDescent="0.2">
      <c r="A17" s="5">
        <f t="shared" si="0"/>
        <v>16</v>
      </c>
      <c r="B17" s="6">
        <f>+[8]RESDIAFU!C22</f>
        <v>71.351666666666659</v>
      </c>
      <c r="C17" s="7">
        <f>+[8]RESDIAFU!W22</f>
        <v>71.233333333333334</v>
      </c>
      <c r="D17" s="7">
        <f>+[8]RESDIAFU!L22</f>
        <v>35.913333333333334</v>
      </c>
      <c r="E17" s="7">
        <f>+[4]mar!B22</f>
        <v>27.075000000000003</v>
      </c>
      <c r="F17" s="7">
        <f>+[4]mar!C22</f>
        <v>24.478333333333335</v>
      </c>
      <c r="G17" s="9">
        <f>+'[9]Blíster FUCO'!T21</f>
        <v>0.97567145746399186</v>
      </c>
    </row>
    <row r="18" spans="1:7" x14ac:dyDescent="0.2">
      <c r="A18" s="5">
        <f t="shared" si="0"/>
        <v>17</v>
      </c>
      <c r="B18" s="6">
        <f>+[8]RESDIAFU!C23</f>
        <v>70.633750000000006</v>
      </c>
      <c r="C18" s="7">
        <f>+[8]RESDIAFU!W23</f>
        <v>71.538333333333341</v>
      </c>
      <c r="D18" s="7">
        <f>+[8]RESDIAFU!L23</f>
        <v>36.759230769230768</v>
      </c>
      <c r="E18" s="7">
        <f>+[4]mar!B23</f>
        <v>26.758333333333329</v>
      </c>
      <c r="F18" s="7">
        <f>+[4]mar!C23</f>
        <v>24.564999999999998</v>
      </c>
      <c r="G18" s="9">
        <f>+'[9]Blíster FUCO'!T22</f>
        <v>0.96892738053869021</v>
      </c>
    </row>
    <row r="19" spans="1:7" x14ac:dyDescent="0.2">
      <c r="A19" s="5">
        <f t="shared" si="0"/>
        <v>18</v>
      </c>
      <c r="B19" s="6">
        <f>+[8]RESDIAFU!C24</f>
        <v>69.951666666666668</v>
      </c>
      <c r="C19" s="7">
        <f>+[8]RESDIAFU!W24</f>
        <v>70.353333333333339</v>
      </c>
      <c r="D19" s="7">
        <f>+[8]RESDIAFU!L24</f>
        <v>35.54538461538462</v>
      </c>
      <c r="E19" s="7">
        <f>+[4]mar!B24</f>
        <v>26.99</v>
      </c>
      <c r="F19" s="7">
        <f>+[4]mar!C24</f>
        <v>24.560000000000002</v>
      </c>
      <c r="G19" s="9">
        <f>+'[9]Blíster FUCO'!T23</f>
        <v>0.97870125018333509</v>
      </c>
    </row>
    <row r="20" spans="1:7" x14ac:dyDescent="0.2">
      <c r="A20" s="5">
        <f t="shared" si="0"/>
        <v>19</v>
      </c>
      <c r="B20" s="6">
        <f>+[8]RESDIAFU!C25</f>
        <v>72.31</v>
      </c>
      <c r="C20" s="7">
        <f>+[8]RESDIAFU!W25</f>
        <v>71.896666666666661</v>
      </c>
      <c r="D20" s="7">
        <f>+[8]RESDIAFU!L25</f>
        <v>36.484285714285711</v>
      </c>
      <c r="E20" s="7">
        <f>+[4]mar!B25</f>
        <v>26.163333333333338</v>
      </c>
      <c r="F20" s="7">
        <f>+[4]mar!C25</f>
        <v>24.946666666666669</v>
      </c>
      <c r="G20" s="9">
        <f>+'[9]Blíster FUCO'!T24</f>
        <v>0.9706416593164171</v>
      </c>
    </row>
    <row r="21" spans="1:7" x14ac:dyDescent="0.2">
      <c r="A21" s="5">
        <f t="shared" si="0"/>
        <v>20</v>
      </c>
      <c r="B21" s="6">
        <f>+[8]RESDIAFU!C26</f>
        <v>72.16</v>
      </c>
      <c r="C21" s="7">
        <f>+[8]RESDIAFU!W26</f>
        <v>73.11666666666666</v>
      </c>
      <c r="D21" s="7">
        <f>+[8]RESDIAFU!L26</f>
        <v>36.92</v>
      </c>
      <c r="E21" s="7">
        <f>+[4]mar!B26</f>
        <v>26.180000000000003</v>
      </c>
      <c r="F21" s="7">
        <f>+[4]mar!C26</f>
        <v>24.941666666666666</v>
      </c>
      <c r="G21" s="9">
        <f>+'[9]Blíster FUCO'!T25</f>
        <v>0.96859445335590866</v>
      </c>
    </row>
    <row r="22" spans="1:7" x14ac:dyDescent="0.2">
      <c r="A22" s="5">
        <f t="shared" si="0"/>
        <v>21</v>
      </c>
      <c r="B22" s="6">
        <f>+[8]RESDIAFU!C27</f>
        <v>72.435000000000002</v>
      </c>
      <c r="C22" s="7">
        <f>+[8]RESDIAFU!W27</f>
        <v>72.15666666666668</v>
      </c>
      <c r="D22" s="7">
        <f>+[8]RESDIAFU!L27</f>
        <v>36.421428571428571</v>
      </c>
      <c r="E22" s="7">
        <f>+[4]mar!B27</f>
        <v>26.238333333333333</v>
      </c>
      <c r="F22" s="7">
        <f>+[4]mar!C27</f>
        <v>24.925000000000001</v>
      </c>
      <c r="G22" s="9">
        <f>+'[9]Blíster FUCO'!T26</f>
        <v>0.97286480839041856</v>
      </c>
    </row>
    <row r="23" spans="1:7" x14ac:dyDescent="0.2">
      <c r="A23" s="5">
        <f t="shared" si="0"/>
        <v>22</v>
      </c>
      <c r="B23" s="6">
        <f>+[8]RESDIAFU!C28</f>
        <v>70.448571428571441</v>
      </c>
      <c r="C23" s="7">
        <f>+[8]RESDIAFU!W28</f>
        <v>71.644999999999996</v>
      </c>
      <c r="D23" s="7">
        <f>+[8]RESDIAFU!L28</f>
        <v>36.005714285714291</v>
      </c>
      <c r="E23" s="7">
        <f>+[4]mar!B28</f>
        <v>26.114999999999998</v>
      </c>
      <c r="F23" s="7">
        <f>+[4]mar!C28</f>
        <v>24.886666666666667</v>
      </c>
      <c r="G23" s="9">
        <f>+'[9]Blíster FUCO'!T27</f>
        <v>0.972363270222941</v>
      </c>
    </row>
    <row r="24" spans="1:7" x14ac:dyDescent="0.2">
      <c r="A24" s="5">
        <f t="shared" si="0"/>
        <v>23</v>
      </c>
      <c r="B24" s="6">
        <f>+[8]RESDIAFU!C29</f>
        <v>70.108333333333334</v>
      </c>
      <c r="C24" s="7">
        <f>+[8]RESDIAFU!W29</f>
        <v>71.568333333333342</v>
      </c>
      <c r="D24" s="7">
        <f>+[8]RESDIAFU!L29</f>
        <v>36.384999999999998</v>
      </c>
      <c r="E24" s="7">
        <f>+[4]mar!B29</f>
        <v>27.191666666666666</v>
      </c>
      <c r="F24" s="7">
        <f>+[4]mar!C29</f>
        <v>24.426666666666666</v>
      </c>
      <c r="G24" s="9">
        <f>+'[9]Blíster FUCO'!T28</f>
        <v>0.97525968440544619</v>
      </c>
    </row>
    <row r="25" spans="1:7" x14ac:dyDescent="0.2">
      <c r="A25" s="5">
        <f t="shared" si="0"/>
        <v>24</v>
      </c>
      <c r="B25" s="6">
        <f>+[8]RESDIAFU!C30</f>
        <v>71.946666666666658</v>
      </c>
      <c r="C25" s="7">
        <f>+[8]RESDIAFU!W30</f>
        <v>69.820000000000007</v>
      </c>
      <c r="D25" s="7">
        <f>+[8]RESDIAFU!L30</f>
        <v>34.959090909090904</v>
      </c>
      <c r="E25" s="7">
        <f>+[4]mar!B30</f>
        <v>26.566000000000003</v>
      </c>
      <c r="F25" s="7">
        <f>+[4]mar!C30</f>
        <v>24.618000000000002</v>
      </c>
      <c r="G25" s="9">
        <f>+'[9]Blíster FUCO'!T29</f>
        <v>0.97165131882260258</v>
      </c>
    </row>
    <row r="26" spans="1:7" x14ac:dyDescent="0.2">
      <c r="A26" s="5">
        <f t="shared" si="0"/>
        <v>25</v>
      </c>
      <c r="B26" s="6">
        <f>+[8]RESDIAFU!C31</f>
        <v>69.547777777777767</v>
      </c>
      <c r="C26" s="7">
        <f>+[8]RESDIAFU!W31</f>
        <v>70.24666666666667</v>
      </c>
      <c r="D26" s="7">
        <f>+[8]RESDIAFU!L31</f>
        <v>34.374166666666667</v>
      </c>
      <c r="E26" s="7">
        <f>+[4]mar!B31</f>
        <v>26.455000000000002</v>
      </c>
      <c r="F26" s="7">
        <f>+[4]mar!C31</f>
        <v>24.651666666666667</v>
      </c>
      <c r="G26" s="9">
        <f>+'[9]Blíster FUCO'!T30</f>
        <v>0.96360504556997273</v>
      </c>
    </row>
    <row r="27" spans="1:7" x14ac:dyDescent="0.2">
      <c r="A27" s="5">
        <f t="shared" si="0"/>
        <v>26</v>
      </c>
      <c r="B27" s="6">
        <f>+[8]RESDIAFU!C32</f>
        <v>72.424285714285716</v>
      </c>
      <c r="C27" s="7">
        <f>+[8]RESDIAFU!W32</f>
        <v>72.509999999999991</v>
      </c>
      <c r="D27" s="7">
        <f>+[8]RESDIAFU!L32</f>
        <v>36.762857142857136</v>
      </c>
      <c r="E27" s="7">
        <f>+[4]mar!B32</f>
        <v>26.893333333333334</v>
      </c>
      <c r="F27" s="7">
        <f>+[4]mar!C32</f>
        <v>24.59</v>
      </c>
      <c r="G27" s="9">
        <f>+'[9]Blíster FUCO'!T31</f>
        <v>0.95437683669752449</v>
      </c>
    </row>
    <row r="28" spans="1:7" x14ac:dyDescent="0.2">
      <c r="A28" s="5">
        <f t="shared" si="0"/>
        <v>27</v>
      </c>
      <c r="B28" s="6">
        <f>+[8]RESDIAFU!C33</f>
        <v>74.498000000000005</v>
      </c>
      <c r="C28" s="7">
        <f>+[8]RESDIAFU!W33</f>
        <v>69.39</v>
      </c>
      <c r="D28" s="7">
        <f>+[8]RESDIAFU!L33</f>
        <v>36.174545454545459</v>
      </c>
      <c r="E28" s="7">
        <f>+[4]mar!B33</f>
        <v>26.766000000000002</v>
      </c>
      <c r="F28" s="7">
        <f>+[4]mar!C33</f>
        <v>24.632000000000001</v>
      </c>
      <c r="G28" s="9">
        <f>+'[9]Blíster FUCO'!T32</f>
        <v>0.9580059309642146</v>
      </c>
    </row>
    <row r="29" spans="1:7" x14ac:dyDescent="0.2">
      <c r="A29" s="5">
        <f t="shared" si="0"/>
        <v>28</v>
      </c>
      <c r="B29" s="6">
        <f>+[8]RESDIAFU!C34</f>
        <v>71.84375</v>
      </c>
      <c r="C29" s="7">
        <f>+[8]RESDIAFU!W34</f>
        <v>72.25833333333334</v>
      </c>
      <c r="D29" s="7">
        <f>+[8]RESDIAFU!L34</f>
        <v>35.660769230769226</v>
      </c>
      <c r="E29" s="7">
        <f>+[4]mar!B34</f>
        <v>26.646666666666672</v>
      </c>
      <c r="F29" s="7">
        <f>+[4]mar!C34</f>
        <v>24.671666666666667</v>
      </c>
      <c r="G29" s="9">
        <f>+'[9]Blíster FUCO'!T33</f>
        <v>0.97243348122856232</v>
      </c>
    </row>
    <row r="30" spans="1:7" x14ac:dyDescent="0.2">
      <c r="A30" s="5">
        <f t="shared" si="0"/>
        <v>29</v>
      </c>
      <c r="B30" s="6">
        <f>+[8]RESDIAFU!C35</f>
        <v>70.52000000000001</v>
      </c>
      <c r="C30" s="7">
        <f>+[8]RESDIAFU!W35</f>
        <v>70.872</v>
      </c>
      <c r="D30" s="7">
        <f>+[8]RESDIAFU!L35</f>
        <v>34.534285714285716</v>
      </c>
      <c r="E30" s="7">
        <f>+[4]mar!B35</f>
        <v>26.526666666666671</v>
      </c>
      <c r="F30" s="7">
        <f>+[4]mar!C35</f>
        <v>24.851666666666663</v>
      </c>
      <c r="G30" s="9">
        <f>+'[9]Blíster FUCO'!T34</f>
        <v>0.97365914069789328</v>
      </c>
    </row>
    <row r="31" spans="1:7" x14ac:dyDescent="0.2">
      <c r="A31" s="5">
        <f>+A30+1</f>
        <v>30</v>
      </c>
      <c r="B31" s="6">
        <f>+[8]RESDIAFU!C36</f>
        <v>73.257142857142853</v>
      </c>
      <c r="C31" s="7">
        <f>+[8]RESDIAFU!W36</f>
        <v>72.948333333333338</v>
      </c>
      <c r="D31" s="7">
        <f>+[8]RESDIAFU!L36</f>
        <v>35.828333333333333</v>
      </c>
      <c r="E31" s="7">
        <f>+[4]mar!B36</f>
        <v>26.28833333333333</v>
      </c>
      <c r="F31" s="7">
        <f>+[4]mar!C36</f>
        <v>24.856666666666669</v>
      </c>
      <c r="G31" s="9">
        <f>+'[9]Blíster FUCO'!T35</f>
        <v>0.97486598907256194</v>
      </c>
    </row>
    <row r="32" spans="1:7" x14ac:dyDescent="0.2">
      <c r="A32" s="5">
        <f t="shared" si="0"/>
        <v>31</v>
      </c>
      <c r="B32" s="6">
        <f>+[8]RESDIAFU!C37</f>
        <v>72.591666666666669</v>
      </c>
      <c r="C32" s="7">
        <f>+[8]RESDIAFU!W37</f>
        <v>71.601666666666674</v>
      </c>
      <c r="D32" s="7">
        <f>+[8]RESDIAFU!L37</f>
        <v>35.369999999999997</v>
      </c>
      <c r="E32" s="7">
        <f>+[4]mar!B37</f>
        <v>26.305000000000003</v>
      </c>
      <c r="F32" s="7">
        <f>+[4]mar!C37</f>
        <v>24.901666666666667</v>
      </c>
      <c r="G32" s="9">
        <f>+'[9]Blíster FUCO'!T36</f>
        <v>0.97691142542778886</v>
      </c>
    </row>
    <row r="33" spans="1:4" x14ac:dyDescent="0.2">
      <c r="A33" s="29" t="s">
        <v>31</v>
      </c>
      <c r="B33" s="30">
        <f>+AVERAGE(B2:B32)</f>
        <v>71.392116487455198</v>
      </c>
      <c r="C33" s="30">
        <f t="shared" ref="C33:D33" si="1">+AVERAGE(C2:C32)</f>
        <v>71.479247311827947</v>
      </c>
      <c r="D33" s="31">
        <f t="shared" si="1"/>
        <v>35.781750253330891</v>
      </c>
    </row>
    <row r="34" spans="1:4" x14ac:dyDescent="0.2">
      <c r="B34" s="3"/>
    </row>
    <row r="35" spans="1:4" x14ac:dyDescent="0.2">
      <c r="B35" s="3"/>
    </row>
    <row r="36" spans="1:4" x14ac:dyDescent="0.2">
      <c r="B36" s="3"/>
    </row>
    <row r="37" spans="1:4" x14ac:dyDescent="0.2">
      <c r="B37" s="3"/>
    </row>
    <row r="38" spans="1:4" x14ac:dyDescent="0.2">
      <c r="B38" s="3"/>
    </row>
    <row r="39" spans="1:4" x14ac:dyDescent="0.2">
      <c r="B39" s="3"/>
    </row>
    <row r="40" spans="1:4" x14ac:dyDescent="0.2">
      <c r="B40" s="3"/>
    </row>
    <row r="41" spans="1:4" x14ac:dyDescent="0.2">
      <c r="B41" s="3"/>
    </row>
    <row r="42" spans="1:4" x14ac:dyDescent="0.2">
      <c r="B42" s="3"/>
    </row>
    <row r="43" spans="1:4" x14ac:dyDescent="0.2">
      <c r="B43" s="3"/>
    </row>
    <row r="44" spans="1:4" x14ac:dyDescent="0.2">
      <c r="B44" s="3"/>
    </row>
    <row r="45" spans="1:4" x14ac:dyDescent="0.2">
      <c r="B45" s="3"/>
    </row>
    <row r="46" spans="1:4" x14ac:dyDescent="0.2">
      <c r="B46" s="3"/>
    </row>
    <row r="47" spans="1:4" x14ac:dyDescent="0.2">
      <c r="B47" s="3"/>
    </row>
    <row r="48" spans="1:4" x14ac:dyDescent="0.2">
      <c r="B48" s="3"/>
    </row>
    <row r="49" spans="2:2" x14ac:dyDescent="0.2">
      <c r="B49" s="3"/>
    </row>
    <row r="50" spans="2:2" x14ac:dyDescent="0.2">
      <c r="B50" s="3"/>
    </row>
    <row r="51" spans="2:2" x14ac:dyDescent="0.2">
      <c r="B51" s="3"/>
    </row>
    <row r="52" spans="2:2" x14ac:dyDescent="0.2">
      <c r="B52" s="3"/>
    </row>
    <row r="53" spans="2:2" x14ac:dyDescent="0.2">
      <c r="B53" s="3"/>
    </row>
    <row r="54" spans="2:2" x14ac:dyDescent="0.2">
      <c r="B54" s="3"/>
    </row>
    <row r="55" spans="2:2" x14ac:dyDescent="0.2">
      <c r="B55" s="3"/>
    </row>
    <row r="56" spans="2:2" x14ac:dyDescent="0.2">
      <c r="B56" s="3"/>
    </row>
    <row r="57" spans="2:2" x14ac:dyDescent="0.2">
      <c r="B57" s="3"/>
    </row>
    <row r="58" spans="2:2" x14ac:dyDescent="0.2">
      <c r="B58" s="3"/>
    </row>
    <row r="59" spans="2:2" x14ac:dyDescent="0.2">
      <c r="B59" s="3"/>
    </row>
    <row r="60" spans="2:2" x14ac:dyDescent="0.2">
      <c r="B60" s="3"/>
    </row>
    <row r="61" spans="2:2" x14ac:dyDescent="0.2">
      <c r="B61" s="3"/>
    </row>
    <row r="62" spans="2:2" x14ac:dyDescent="0.2">
      <c r="B62" s="3"/>
    </row>
    <row r="63" spans="2:2" x14ac:dyDescent="0.2">
      <c r="B63" s="3"/>
    </row>
    <row r="64" spans="2:2" x14ac:dyDescent="0.2">
      <c r="B64" s="3"/>
    </row>
    <row r="65" spans="2:2" x14ac:dyDescent="0.2">
      <c r="B65" s="3"/>
    </row>
    <row r="66" spans="2:2" x14ac:dyDescent="0.2">
      <c r="B66" s="3"/>
    </row>
    <row r="67" spans="2:2" x14ac:dyDescent="0.2">
      <c r="B67" s="3"/>
    </row>
    <row r="68" spans="2:2" x14ac:dyDescent="0.2">
      <c r="B68" s="3"/>
    </row>
    <row r="69" spans="2:2" x14ac:dyDescent="0.2">
      <c r="B69" s="3"/>
    </row>
    <row r="70" spans="2:2" x14ac:dyDescent="0.2">
      <c r="B70" s="3"/>
    </row>
    <row r="71" spans="2:2" x14ac:dyDescent="0.2">
      <c r="B71" s="3"/>
    </row>
    <row r="72" spans="2:2" x14ac:dyDescent="0.2">
      <c r="B72" s="3"/>
    </row>
    <row r="73" spans="2:2" x14ac:dyDescent="0.2">
      <c r="B73" s="3"/>
    </row>
    <row r="74" spans="2:2" x14ac:dyDescent="0.2">
      <c r="B74" s="3"/>
    </row>
    <row r="75" spans="2:2" x14ac:dyDescent="0.2">
      <c r="B75" s="3"/>
    </row>
    <row r="76" spans="2:2" x14ac:dyDescent="0.2">
      <c r="B76" s="3"/>
    </row>
    <row r="77" spans="2:2" x14ac:dyDescent="0.2">
      <c r="B77" s="3"/>
    </row>
    <row r="78" spans="2:2" x14ac:dyDescent="0.2">
      <c r="B78" s="3"/>
    </row>
    <row r="79" spans="2:2" x14ac:dyDescent="0.2">
      <c r="B79" s="3"/>
    </row>
    <row r="80" spans="2:2" x14ac:dyDescent="0.2">
      <c r="B80" s="3"/>
    </row>
    <row r="81" spans="2:2" x14ac:dyDescent="0.2">
      <c r="B81" s="3"/>
    </row>
    <row r="82" spans="2:2" x14ac:dyDescent="0.2">
      <c r="B82" s="3"/>
    </row>
    <row r="83" spans="2:2" x14ac:dyDescent="0.2">
      <c r="B83" s="3"/>
    </row>
    <row r="84" spans="2:2" x14ac:dyDescent="0.2">
      <c r="B84" s="3"/>
    </row>
    <row r="85" spans="2:2" x14ac:dyDescent="0.2">
      <c r="B85" s="3"/>
    </row>
    <row r="86" spans="2:2" x14ac:dyDescent="0.2">
      <c r="B86" s="3"/>
    </row>
    <row r="87" spans="2:2" x14ac:dyDescent="0.2">
      <c r="B87" s="3"/>
    </row>
    <row r="88" spans="2:2" x14ac:dyDescent="0.2">
      <c r="B88" s="3"/>
    </row>
    <row r="89" spans="2:2" x14ac:dyDescent="0.2">
      <c r="B89" s="3"/>
    </row>
    <row r="90" spans="2:2" x14ac:dyDescent="0.2">
      <c r="B90" s="3"/>
    </row>
    <row r="91" spans="2:2" x14ac:dyDescent="0.2">
      <c r="B91" s="3"/>
    </row>
    <row r="92" spans="2:2" x14ac:dyDescent="0.2">
      <c r="B92" s="3"/>
    </row>
    <row r="93" spans="2:2" x14ac:dyDescent="0.2">
      <c r="B93" s="3"/>
    </row>
    <row r="94" spans="2:2" x14ac:dyDescent="0.2">
      <c r="B94" s="3"/>
    </row>
    <row r="95" spans="2:2" x14ac:dyDescent="0.2">
      <c r="B95" s="3"/>
    </row>
    <row r="96" spans="2:2" x14ac:dyDescent="0.2">
      <c r="B96" s="3"/>
    </row>
    <row r="97" spans="2:2" x14ac:dyDescent="0.2">
      <c r="B97" s="3"/>
    </row>
    <row r="98" spans="2:2" x14ac:dyDescent="0.2">
      <c r="B98" s="3"/>
    </row>
    <row r="99" spans="2:2" x14ac:dyDescent="0.2">
      <c r="B99" s="3"/>
    </row>
    <row r="100" spans="2:2" x14ac:dyDescent="0.2">
      <c r="B100" s="3"/>
    </row>
    <row r="101" spans="2:2" x14ac:dyDescent="0.2">
      <c r="B101" s="3"/>
    </row>
    <row r="102" spans="2:2" x14ac:dyDescent="0.2">
      <c r="B102" s="3"/>
    </row>
    <row r="103" spans="2:2" x14ac:dyDescent="0.2">
      <c r="B103" s="3"/>
    </row>
    <row r="104" spans="2:2" x14ac:dyDescent="0.2">
      <c r="B104" s="3"/>
    </row>
    <row r="105" spans="2:2" x14ac:dyDescent="0.2">
      <c r="B105" s="3"/>
    </row>
    <row r="106" spans="2:2" x14ac:dyDescent="0.2">
      <c r="B106" s="3"/>
    </row>
    <row r="107" spans="2:2" x14ac:dyDescent="0.2">
      <c r="B107" s="3"/>
    </row>
    <row r="108" spans="2:2" x14ac:dyDescent="0.2">
      <c r="B108" s="3"/>
    </row>
    <row r="109" spans="2:2" x14ac:dyDescent="0.2">
      <c r="B109" s="3"/>
    </row>
    <row r="110" spans="2:2" x14ac:dyDescent="0.2">
      <c r="B110" s="3"/>
    </row>
    <row r="111" spans="2:2" x14ac:dyDescent="0.2">
      <c r="B111" s="3"/>
    </row>
    <row r="112" spans="2:2" x14ac:dyDescent="0.2">
      <c r="B112" s="3"/>
    </row>
    <row r="113" spans="2:2" x14ac:dyDescent="0.2">
      <c r="B113" s="3"/>
    </row>
    <row r="114" spans="2:2" x14ac:dyDescent="0.2">
      <c r="B114" s="3"/>
    </row>
    <row r="115" spans="2:2" x14ac:dyDescent="0.2">
      <c r="B115" s="3"/>
    </row>
    <row r="116" spans="2:2" x14ac:dyDescent="0.2">
      <c r="B116" s="3"/>
    </row>
    <row r="117" spans="2:2" x14ac:dyDescent="0.2">
      <c r="B117" s="3"/>
    </row>
    <row r="118" spans="2:2" x14ac:dyDescent="0.2">
      <c r="B118" s="3"/>
    </row>
    <row r="119" spans="2:2" x14ac:dyDescent="0.2">
      <c r="B119" s="3"/>
    </row>
    <row r="120" spans="2:2" x14ac:dyDescent="0.2">
      <c r="B120" s="3"/>
    </row>
    <row r="121" spans="2:2" x14ac:dyDescent="0.2">
      <c r="B121" s="3"/>
    </row>
    <row r="122" spans="2:2" x14ac:dyDescent="0.2">
      <c r="B122" s="3"/>
    </row>
    <row r="123" spans="2:2" x14ac:dyDescent="0.2">
      <c r="B123" s="3"/>
    </row>
    <row r="124" spans="2:2" x14ac:dyDescent="0.2">
      <c r="B124" s="3"/>
    </row>
    <row r="125" spans="2:2" x14ac:dyDescent="0.2">
      <c r="B125" s="3"/>
    </row>
    <row r="126" spans="2:2" x14ac:dyDescent="0.2">
      <c r="B126" s="3"/>
    </row>
    <row r="127" spans="2:2" x14ac:dyDescent="0.2">
      <c r="B127" s="3"/>
    </row>
    <row r="128" spans="2:2" x14ac:dyDescent="0.2">
      <c r="B128" s="3"/>
    </row>
    <row r="129" spans="2:2" x14ac:dyDescent="0.2">
      <c r="B129" s="3"/>
    </row>
    <row r="130" spans="2:2" x14ac:dyDescent="0.2">
      <c r="B130" s="3"/>
    </row>
    <row r="131" spans="2:2" x14ac:dyDescent="0.2">
      <c r="B131" s="3"/>
    </row>
    <row r="132" spans="2:2" x14ac:dyDescent="0.2">
      <c r="B132" s="3"/>
    </row>
    <row r="133" spans="2:2" x14ac:dyDescent="0.2">
      <c r="B133" s="3"/>
    </row>
    <row r="134" spans="2:2" x14ac:dyDescent="0.2">
      <c r="B134" s="3"/>
    </row>
    <row r="135" spans="2:2" x14ac:dyDescent="0.2">
      <c r="B135" s="3"/>
    </row>
    <row r="136" spans="2:2" x14ac:dyDescent="0.2">
      <c r="B136" s="3"/>
    </row>
    <row r="137" spans="2:2" x14ac:dyDescent="0.2">
      <c r="B137" s="3"/>
    </row>
    <row r="138" spans="2:2" x14ac:dyDescent="0.2">
      <c r="B138" s="3"/>
    </row>
    <row r="139" spans="2:2" x14ac:dyDescent="0.2">
      <c r="B139" s="3"/>
    </row>
    <row r="140" spans="2:2" x14ac:dyDescent="0.2">
      <c r="B140" s="3"/>
    </row>
    <row r="141" spans="2:2" x14ac:dyDescent="0.2">
      <c r="B141" s="3"/>
    </row>
    <row r="142" spans="2:2" x14ac:dyDescent="0.2">
      <c r="B142" s="3"/>
    </row>
    <row r="143" spans="2:2" x14ac:dyDescent="0.2">
      <c r="B143" s="3"/>
    </row>
    <row r="144" spans="2:2" x14ac:dyDescent="0.2">
      <c r="B144" s="3"/>
    </row>
    <row r="145" spans="2:2" x14ac:dyDescent="0.2">
      <c r="B145" s="3"/>
    </row>
    <row r="146" spans="2:2" x14ac:dyDescent="0.2">
      <c r="B146" s="3"/>
    </row>
    <row r="147" spans="2:2" x14ac:dyDescent="0.2">
      <c r="B147" s="3"/>
    </row>
    <row r="148" spans="2:2" x14ac:dyDescent="0.2">
      <c r="B148" s="3"/>
    </row>
    <row r="149" spans="2:2" x14ac:dyDescent="0.2">
      <c r="B149" s="3"/>
    </row>
    <row r="150" spans="2:2" x14ac:dyDescent="0.2">
      <c r="B150" s="3"/>
    </row>
    <row r="151" spans="2:2" x14ac:dyDescent="0.2">
      <c r="B151" s="3"/>
    </row>
    <row r="152" spans="2:2" x14ac:dyDescent="0.2">
      <c r="B152" s="3"/>
    </row>
    <row r="153" spans="2:2" x14ac:dyDescent="0.2">
      <c r="B153" s="3"/>
    </row>
    <row r="154" spans="2:2" x14ac:dyDescent="0.2">
      <c r="B154" s="3"/>
    </row>
    <row r="155" spans="2:2" x14ac:dyDescent="0.2">
      <c r="B155" s="3"/>
    </row>
    <row r="156" spans="2:2" x14ac:dyDescent="0.2">
      <c r="B156" s="3"/>
    </row>
    <row r="157" spans="2:2" x14ac:dyDescent="0.2">
      <c r="B157" s="3"/>
    </row>
    <row r="158" spans="2:2" x14ac:dyDescent="0.2">
      <c r="B158" s="3"/>
    </row>
    <row r="159" spans="2:2" x14ac:dyDescent="0.2">
      <c r="B159" s="3"/>
    </row>
    <row r="160" spans="2:2" x14ac:dyDescent="0.2">
      <c r="B160" s="3"/>
    </row>
    <row r="161" spans="2:2" x14ac:dyDescent="0.2">
      <c r="B161" s="3"/>
    </row>
    <row r="162" spans="2:2" x14ac:dyDescent="0.2">
      <c r="B162" s="3"/>
    </row>
    <row r="163" spans="2:2" x14ac:dyDescent="0.2">
      <c r="B163" s="3"/>
    </row>
    <row r="164" spans="2:2" x14ac:dyDescent="0.2">
      <c r="B164" s="3"/>
    </row>
    <row r="165" spans="2:2" x14ac:dyDescent="0.2">
      <c r="B165" s="3"/>
    </row>
    <row r="166" spans="2:2" x14ac:dyDescent="0.2">
      <c r="B166" s="3"/>
    </row>
    <row r="167" spans="2:2" x14ac:dyDescent="0.2">
      <c r="B167" s="3"/>
    </row>
    <row r="168" spans="2:2" x14ac:dyDescent="0.2">
      <c r="B168" s="3"/>
    </row>
    <row r="169" spans="2:2" x14ac:dyDescent="0.2">
      <c r="B169" s="3"/>
    </row>
    <row r="170" spans="2:2" x14ac:dyDescent="0.2">
      <c r="B170" s="3"/>
    </row>
    <row r="171" spans="2:2" x14ac:dyDescent="0.2">
      <c r="B171" s="3"/>
    </row>
    <row r="172" spans="2:2" x14ac:dyDescent="0.2">
      <c r="B172" s="3"/>
    </row>
    <row r="173" spans="2:2" x14ac:dyDescent="0.2">
      <c r="B173" s="3"/>
    </row>
    <row r="174" spans="2:2" x14ac:dyDescent="0.2">
      <c r="B174" s="3"/>
    </row>
    <row r="175" spans="2:2" x14ac:dyDescent="0.2">
      <c r="B175" s="3"/>
    </row>
    <row r="176" spans="2:2" x14ac:dyDescent="0.2">
      <c r="B176" s="3"/>
    </row>
    <row r="177" spans="2:2" x14ac:dyDescent="0.2">
      <c r="B177" s="3"/>
    </row>
    <row r="178" spans="2:2" x14ac:dyDescent="0.2">
      <c r="B178" s="3"/>
    </row>
    <row r="179" spans="2:2" x14ac:dyDescent="0.2">
      <c r="B179" s="3"/>
    </row>
    <row r="180" spans="2:2" x14ac:dyDescent="0.2">
      <c r="B180" s="3"/>
    </row>
    <row r="181" spans="2:2" x14ac:dyDescent="0.2">
      <c r="B181" s="3"/>
    </row>
    <row r="182" spans="2:2" x14ac:dyDescent="0.2">
      <c r="B182" s="3"/>
    </row>
    <row r="183" spans="2:2" x14ac:dyDescent="0.2">
      <c r="B183" s="3"/>
    </row>
    <row r="184" spans="2:2" x14ac:dyDescent="0.2">
      <c r="B184" s="3"/>
    </row>
    <row r="185" spans="2:2" x14ac:dyDescent="0.2">
      <c r="B185" s="3"/>
    </row>
    <row r="186" spans="2:2" x14ac:dyDescent="0.2">
      <c r="B186" s="3"/>
    </row>
    <row r="187" spans="2:2" x14ac:dyDescent="0.2">
      <c r="B187" s="3"/>
    </row>
    <row r="188" spans="2:2" x14ac:dyDescent="0.2">
      <c r="B188" s="3"/>
    </row>
    <row r="189" spans="2:2" x14ac:dyDescent="0.2">
      <c r="B189" s="3"/>
    </row>
    <row r="190" spans="2:2" x14ac:dyDescent="0.2">
      <c r="B190" s="3"/>
    </row>
    <row r="191" spans="2:2" x14ac:dyDescent="0.2">
      <c r="B191" s="3"/>
    </row>
    <row r="192" spans="2:2" x14ac:dyDescent="0.2">
      <c r="B192" s="3"/>
    </row>
    <row r="193" spans="2:2" x14ac:dyDescent="0.2">
      <c r="B193" s="3"/>
    </row>
    <row r="194" spans="2:2" x14ac:dyDescent="0.2">
      <c r="B194" s="3"/>
    </row>
    <row r="195" spans="2:2" x14ac:dyDescent="0.2">
      <c r="B195" s="3"/>
    </row>
    <row r="196" spans="2:2" x14ac:dyDescent="0.2">
      <c r="B196" s="3"/>
    </row>
    <row r="197" spans="2:2" x14ac:dyDescent="0.2">
      <c r="B197" s="3"/>
    </row>
    <row r="198" spans="2:2" x14ac:dyDescent="0.2">
      <c r="B198" s="3"/>
    </row>
    <row r="199" spans="2:2" x14ac:dyDescent="0.2">
      <c r="B199" s="3"/>
    </row>
    <row r="200" spans="2:2" x14ac:dyDescent="0.2">
      <c r="B200" s="3"/>
    </row>
    <row r="201" spans="2:2" x14ac:dyDescent="0.2">
      <c r="B201" s="3"/>
    </row>
    <row r="202" spans="2:2" x14ac:dyDescent="0.2">
      <c r="B202" s="3"/>
    </row>
    <row r="203" spans="2:2" x14ac:dyDescent="0.2">
      <c r="B203" s="3"/>
    </row>
    <row r="204" spans="2:2" x14ac:dyDescent="0.2">
      <c r="B204" s="3"/>
    </row>
    <row r="205" spans="2:2" x14ac:dyDescent="0.2">
      <c r="B205" s="3"/>
    </row>
    <row r="206" spans="2:2" x14ac:dyDescent="0.2">
      <c r="B206" s="3"/>
    </row>
    <row r="207" spans="2:2" x14ac:dyDescent="0.2">
      <c r="B207" s="3"/>
    </row>
    <row r="208" spans="2:2" x14ac:dyDescent="0.2">
      <c r="B208" s="3"/>
    </row>
    <row r="209" spans="2:2" x14ac:dyDescent="0.2">
      <c r="B209" s="3"/>
    </row>
    <row r="210" spans="2:2" x14ac:dyDescent="0.2">
      <c r="B210" s="3"/>
    </row>
    <row r="211" spans="2:2" x14ac:dyDescent="0.2">
      <c r="B211" s="3"/>
    </row>
    <row r="212" spans="2:2" x14ac:dyDescent="0.2">
      <c r="B212" s="3"/>
    </row>
    <row r="213" spans="2:2" x14ac:dyDescent="0.2">
      <c r="B213" s="3"/>
    </row>
    <row r="214" spans="2:2" x14ac:dyDescent="0.2">
      <c r="B214" s="3"/>
    </row>
    <row r="215" spans="2:2" x14ac:dyDescent="0.2">
      <c r="B215" s="3"/>
    </row>
    <row r="216" spans="2:2" x14ac:dyDescent="0.2">
      <c r="B216" s="3"/>
    </row>
    <row r="217" spans="2:2" x14ac:dyDescent="0.2">
      <c r="B217" s="3"/>
    </row>
    <row r="218" spans="2:2" x14ac:dyDescent="0.2">
      <c r="B218" s="3"/>
    </row>
    <row r="219" spans="2:2" x14ac:dyDescent="0.2">
      <c r="B219" s="3"/>
    </row>
    <row r="220" spans="2:2" x14ac:dyDescent="0.2">
      <c r="B220" s="3"/>
    </row>
    <row r="221" spans="2:2" x14ac:dyDescent="0.2">
      <c r="B221" s="3"/>
    </row>
    <row r="222" spans="2:2" x14ac:dyDescent="0.2">
      <c r="B222" s="3"/>
    </row>
    <row r="223" spans="2:2" x14ac:dyDescent="0.2">
      <c r="B223" s="3"/>
    </row>
    <row r="224" spans="2:2" x14ac:dyDescent="0.2">
      <c r="B224" s="3"/>
    </row>
    <row r="225" spans="2:2" x14ac:dyDescent="0.2">
      <c r="B225" s="3"/>
    </row>
    <row r="226" spans="2:2" x14ac:dyDescent="0.2">
      <c r="B226" s="3"/>
    </row>
    <row r="227" spans="2:2" x14ac:dyDescent="0.2">
      <c r="B227" s="3"/>
    </row>
    <row r="228" spans="2:2" x14ac:dyDescent="0.2">
      <c r="B228" s="3"/>
    </row>
    <row r="229" spans="2:2" x14ac:dyDescent="0.2">
      <c r="B229" s="3"/>
    </row>
    <row r="230" spans="2:2" x14ac:dyDescent="0.2">
      <c r="B230" s="3"/>
    </row>
    <row r="231" spans="2:2" x14ac:dyDescent="0.2">
      <c r="B231" s="3"/>
    </row>
    <row r="232" spans="2:2" x14ac:dyDescent="0.2">
      <c r="B232" s="3"/>
    </row>
    <row r="233" spans="2:2" x14ac:dyDescent="0.2">
      <c r="B233" s="3"/>
    </row>
    <row r="234" spans="2:2" x14ac:dyDescent="0.2">
      <c r="B234" s="3"/>
    </row>
    <row r="235" spans="2:2" x14ac:dyDescent="0.2">
      <c r="B235" s="3"/>
    </row>
    <row r="236" spans="2:2" x14ac:dyDescent="0.2">
      <c r="B236" s="3"/>
    </row>
    <row r="237" spans="2:2" x14ac:dyDescent="0.2">
      <c r="B237" s="3"/>
    </row>
    <row r="238" spans="2:2" x14ac:dyDescent="0.2">
      <c r="B238" s="3"/>
    </row>
    <row r="239" spans="2:2" x14ac:dyDescent="0.2">
      <c r="B239" s="3"/>
    </row>
    <row r="240" spans="2:2" x14ac:dyDescent="0.2">
      <c r="B240" s="3"/>
    </row>
    <row r="241" spans="2:2" x14ac:dyDescent="0.2">
      <c r="B241" s="3"/>
    </row>
    <row r="242" spans="2:2" x14ac:dyDescent="0.2">
      <c r="B242" s="3"/>
    </row>
    <row r="243" spans="2:2" x14ac:dyDescent="0.2">
      <c r="B243" s="3"/>
    </row>
    <row r="244" spans="2:2" x14ac:dyDescent="0.2">
      <c r="B244" s="3"/>
    </row>
    <row r="245" spans="2:2" x14ac:dyDescent="0.2">
      <c r="B245" s="3"/>
    </row>
    <row r="246" spans="2:2" x14ac:dyDescent="0.2">
      <c r="B246" s="3"/>
    </row>
    <row r="247" spans="2:2" x14ac:dyDescent="0.2">
      <c r="B247" s="3"/>
    </row>
    <row r="248" spans="2:2" x14ac:dyDescent="0.2">
      <c r="B248" s="3"/>
    </row>
    <row r="249" spans="2:2" x14ac:dyDescent="0.2">
      <c r="B249" s="3"/>
    </row>
    <row r="250" spans="2:2" x14ac:dyDescent="0.2">
      <c r="B250" s="3"/>
    </row>
    <row r="251" spans="2:2" x14ac:dyDescent="0.2">
      <c r="B251" s="3"/>
    </row>
    <row r="252" spans="2:2" x14ac:dyDescent="0.2">
      <c r="B252" s="3"/>
    </row>
    <row r="253" spans="2:2" x14ac:dyDescent="0.2">
      <c r="B253" s="3"/>
    </row>
    <row r="254" spans="2:2" x14ac:dyDescent="0.2">
      <c r="B254" s="3"/>
    </row>
    <row r="255" spans="2:2" x14ac:dyDescent="0.2">
      <c r="B255" s="3"/>
    </row>
    <row r="256" spans="2:2" x14ac:dyDescent="0.2">
      <c r="B256" s="3"/>
    </row>
    <row r="257" spans="2:2" x14ac:dyDescent="0.2">
      <c r="B257" s="3"/>
    </row>
    <row r="258" spans="2:2" x14ac:dyDescent="0.2">
      <c r="B258" s="3"/>
    </row>
    <row r="259" spans="2:2" x14ac:dyDescent="0.2">
      <c r="B259" s="3"/>
    </row>
    <row r="260" spans="2:2" x14ac:dyDescent="0.2">
      <c r="B260" s="3"/>
    </row>
    <row r="261" spans="2:2" x14ac:dyDescent="0.2">
      <c r="B261" s="3"/>
    </row>
    <row r="262" spans="2:2" x14ac:dyDescent="0.2">
      <c r="B262" s="3"/>
    </row>
    <row r="263" spans="2:2" x14ac:dyDescent="0.2">
      <c r="B263" s="3"/>
    </row>
    <row r="264" spans="2:2" x14ac:dyDescent="0.2">
      <c r="B264" s="3"/>
    </row>
    <row r="265" spans="2:2" x14ac:dyDescent="0.2">
      <c r="B265" s="3"/>
    </row>
    <row r="266" spans="2:2" x14ac:dyDescent="0.2">
      <c r="B266" s="3"/>
    </row>
    <row r="267" spans="2:2" x14ac:dyDescent="0.2">
      <c r="B267" s="3"/>
    </row>
    <row r="268" spans="2:2" x14ac:dyDescent="0.2">
      <c r="B268" s="3"/>
    </row>
    <row r="269" spans="2:2" x14ac:dyDescent="0.2">
      <c r="B269" s="3"/>
    </row>
    <row r="270" spans="2:2" x14ac:dyDescent="0.2">
      <c r="B270" s="3"/>
    </row>
    <row r="271" spans="2:2" x14ac:dyDescent="0.2">
      <c r="B271" s="3"/>
    </row>
    <row r="272" spans="2:2" x14ac:dyDescent="0.2">
      <c r="B272" s="3"/>
    </row>
    <row r="273" spans="2:2" x14ac:dyDescent="0.2">
      <c r="B273" s="3"/>
    </row>
    <row r="274" spans="2:2" x14ac:dyDescent="0.2">
      <c r="B274" s="3"/>
    </row>
    <row r="275" spans="2:2" x14ac:dyDescent="0.2">
      <c r="B275" s="3"/>
    </row>
    <row r="276" spans="2:2" x14ac:dyDescent="0.2">
      <c r="B276" s="3"/>
    </row>
    <row r="277" spans="2:2" x14ac:dyDescent="0.2">
      <c r="B277" s="3"/>
    </row>
    <row r="278" spans="2:2" x14ac:dyDescent="0.2">
      <c r="B278" s="3"/>
    </row>
    <row r="279" spans="2:2" x14ac:dyDescent="0.2">
      <c r="B279" s="3"/>
    </row>
    <row r="280" spans="2:2" x14ac:dyDescent="0.2">
      <c r="B280" s="3"/>
    </row>
    <row r="281" spans="2:2" x14ac:dyDescent="0.2">
      <c r="B281" s="3"/>
    </row>
    <row r="282" spans="2:2" x14ac:dyDescent="0.2">
      <c r="B282" s="3"/>
    </row>
    <row r="283" spans="2:2" x14ac:dyDescent="0.2">
      <c r="B283" s="3"/>
    </row>
    <row r="284" spans="2:2" x14ac:dyDescent="0.2">
      <c r="B284" s="3"/>
    </row>
    <row r="285" spans="2:2" x14ac:dyDescent="0.2">
      <c r="B285" s="3"/>
    </row>
    <row r="286" spans="2:2" x14ac:dyDescent="0.2">
      <c r="B286" s="3"/>
    </row>
    <row r="287" spans="2:2" x14ac:dyDescent="0.2">
      <c r="B287" s="3"/>
    </row>
    <row r="288" spans="2:2" x14ac:dyDescent="0.2">
      <c r="B288" s="3"/>
    </row>
    <row r="289" spans="2:2" x14ac:dyDescent="0.2">
      <c r="B289" s="3"/>
    </row>
    <row r="290" spans="2:2" x14ac:dyDescent="0.2">
      <c r="B290" s="3"/>
    </row>
    <row r="291" spans="2:2" x14ac:dyDescent="0.2">
      <c r="B291" s="3"/>
    </row>
    <row r="292" spans="2:2" x14ac:dyDescent="0.2">
      <c r="B292" s="3"/>
    </row>
    <row r="293" spans="2:2" x14ac:dyDescent="0.2">
      <c r="B293" s="3"/>
    </row>
    <row r="294" spans="2:2" x14ac:dyDescent="0.2">
      <c r="B294" s="3"/>
    </row>
    <row r="295" spans="2:2" x14ac:dyDescent="0.2">
      <c r="B295" s="3"/>
    </row>
    <row r="296" spans="2:2" x14ac:dyDescent="0.2">
      <c r="B296" s="3"/>
    </row>
    <row r="297" spans="2:2" x14ac:dyDescent="0.2">
      <c r="B297" s="3"/>
    </row>
    <row r="298" spans="2:2" x14ac:dyDescent="0.2">
      <c r="B298" s="3"/>
    </row>
    <row r="299" spans="2:2" x14ac:dyDescent="0.2">
      <c r="B299" s="3"/>
    </row>
    <row r="300" spans="2:2" x14ac:dyDescent="0.2">
      <c r="B300" s="3"/>
    </row>
    <row r="301" spans="2:2" x14ac:dyDescent="0.2">
      <c r="B301" s="3"/>
    </row>
    <row r="302" spans="2:2" x14ac:dyDescent="0.2">
      <c r="B302" s="3"/>
    </row>
    <row r="303" spans="2:2" x14ac:dyDescent="0.2">
      <c r="B303" s="3"/>
    </row>
    <row r="304" spans="2:2" x14ac:dyDescent="0.2">
      <c r="B304" s="3"/>
    </row>
    <row r="305" spans="2:2" x14ac:dyDescent="0.2">
      <c r="B305" s="3"/>
    </row>
    <row r="306" spans="2:2" x14ac:dyDescent="0.2">
      <c r="B306" s="3"/>
    </row>
    <row r="307" spans="2:2" x14ac:dyDescent="0.2">
      <c r="B307" s="3"/>
    </row>
    <row r="308" spans="2:2" x14ac:dyDescent="0.2">
      <c r="B308" s="3"/>
    </row>
    <row r="309" spans="2:2" x14ac:dyDescent="0.2">
      <c r="B309" s="3"/>
    </row>
    <row r="310" spans="2:2" x14ac:dyDescent="0.2">
      <c r="B310" s="3"/>
    </row>
    <row r="311" spans="2:2" x14ac:dyDescent="0.2">
      <c r="B311" s="3"/>
    </row>
    <row r="312" spans="2:2" x14ac:dyDescent="0.2">
      <c r="B312" s="3"/>
    </row>
    <row r="313" spans="2:2" x14ac:dyDescent="0.2">
      <c r="B313" s="3"/>
    </row>
    <row r="314" spans="2:2" x14ac:dyDescent="0.2">
      <c r="B314" s="3"/>
    </row>
    <row r="315" spans="2:2" x14ac:dyDescent="0.2">
      <c r="B315" s="3"/>
    </row>
    <row r="316" spans="2:2" x14ac:dyDescent="0.2">
      <c r="B316" s="3"/>
    </row>
    <row r="317" spans="2:2" x14ac:dyDescent="0.2">
      <c r="B317" s="3"/>
    </row>
    <row r="318" spans="2:2" x14ac:dyDescent="0.2">
      <c r="B318" s="3"/>
    </row>
    <row r="319" spans="2:2" x14ac:dyDescent="0.2">
      <c r="B319" s="3"/>
    </row>
    <row r="320" spans="2:2" x14ac:dyDescent="0.2">
      <c r="B320" s="3"/>
    </row>
    <row r="321" spans="2:2" x14ac:dyDescent="0.2">
      <c r="B321" s="3"/>
    </row>
    <row r="322" spans="2:2" x14ac:dyDescent="0.2">
      <c r="B322" s="3"/>
    </row>
    <row r="323" spans="2:2" x14ac:dyDescent="0.2">
      <c r="B323" s="3"/>
    </row>
    <row r="324" spans="2:2" x14ac:dyDescent="0.2">
      <c r="B324" s="3"/>
    </row>
    <row r="325" spans="2:2" x14ac:dyDescent="0.2">
      <c r="B325" s="3"/>
    </row>
    <row r="326" spans="2:2" x14ac:dyDescent="0.2">
      <c r="B326" s="3"/>
    </row>
    <row r="327" spans="2:2" x14ac:dyDescent="0.2">
      <c r="B327" s="3"/>
    </row>
    <row r="328" spans="2:2" x14ac:dyDescent="0.2">
      <c r="B328" s="3"/>
    </row>
    <row r="329" spans="2:2" x14ac:dyDescent="0.2">
      <c r="B329" s="3"/>
    </row>
    <row r="330" spans="2:2" x14ac:dyDescent="0.2">
      <c r="B330" s="3"/>
    </row>
    <row r="331" spans="2:2" x14ac:dyDescent="0.2">
      <c r="B331" s="3"/>
    </row>
    <row r="332" spans="2:2" x14ac:dyDescent="0.2">
      <c r="B332" s="3"/>
    </row>
    <row r="333" spans="2:2" x14ac:dyDescent="0.2">
      <c r="B333" s="3"/>
    </row>
    <row r="334" spans="2:2" x14ac:dyDescent="0.2">
      <c r="B334" s="3"/>
    </row>
    <row r="335" spans="2:2" x14ac:dyDescent="0.2">
      <c r="B335" s="3"/>
    </row>
    <row r="336" spans="2:2" x14ac:dyDescent="0.2">
      <c r="B336" s="3"/>
    </row>
    <row r="337" spans="2:2" x14ac:dyDescent="0.2">
      <c r="B337" s="3"/>
    </row>
    <row r="338" spans="2:2" x14ac:dyDescent="0.2">
      <c r="B338" s="3"/>
    </row>
    <row r="339" spans="2:2" x14ac:dyDescent="0.2">
      <c r="B339" s="3"/>
    </row>
    <row r="340" spans="2:2" x14ac:dyDescent="0.2">
      <c r="B340" s="3"/>
    </row>
    <row r="341" spans="2:2" x14ac:dyDescent="0.2">
      <c r="B341" s="3"/>
    </row>
    <row r="342" spans="2:2" x14ac:dyDescent="0.2">
      <c r="B342" s="3"/>
    </row>
    <row r="343" spans="2:2" x14ac:dyDescent="0.2">
      <c r="B343" s="3"/>
    </row>
    <row r="344" spans="2:2" x14ac:dyDescent="0.2">
      <c r="B344" s="3"/>
    </row>
    <row r="345" spans="2:2" x14ac:dyDescent="0.2">
      <c r="B345" s="3"/>
    </row>
    <row r="346" spans="2:2" x14ac:dyDescent="0.2">
      <c r="B346" s="3"/>
    </row>
    <row r="347" spans="2:2" x14ac:dyDescent="0.2">
      <c r="B347" s="3"/>
    </row>
    <row r="348" spans="2:2" x14ac:dyDescent="0.2">
      <c r="B348" s="3"/>
    </row>
    <row r="349" spans="2:2" x14ac:dyDescent="0.2">
      <c r="B349" s="3"/>
    </row>
    <row r="350" spans="2:2" x14ac:dyDescent="0.2">
      <c r="B350" s="3"/>
    </row>
    <row r="351" spans="2:2" x14ac:dyDescent="0.2">
      <c r="B351" s="3"/>
    </row>
    <row r="352" spans="2:2" x14ac:dyDescent="0.2">
      <c r="B352" s="3"/>
    </row>
    <row r="353" spans="2:2" x14ac:dyDescent="0.2">
      <c r="B353" s="3"/>
    </row>
    <row r="354" spans="2:2" x14ac:dyDescent="0.2">
      <c r="B354" s="3"/>
    </row>
    <row r="355" spans="2:2" x14ac:dyDescent="0.2">
      <c r="B355" s="3"/>
    </row>
    <row r="356" spans="2:2" x14ac:dyDescent="0.2">
      <c r="B356" s="3"/>
    </row>
    <row r="357" spans="2:2" x14ac:dyDescent="0.2">
      <c r="B357" s="3"/>
    </row>
    <row r="358" spans="2:2" x14ac:dyDescent="0.2">
      <c r="B358" s="3"/>
    </row>
    <row r="359" spans="2:2" x14ac:dyDescent="0.2">
      <c r="B359" s="3"/>
    </row>
    <row r="360" spans="2:2" x14ac:dyDescent="0.2">
      <c r="B360" s="3"/>
    </row>
    <row r="361" spans="2:2" x14ac:dyDescent="0.2">
      <c r="B361" s="3"/>
    </row>
    <row r="362" spans="2:2" x14ac:dyDescent="0.2">
      <c r="B362" s="3"/>
    </row>
    <row r="363" spans="2:2" x14ac:dyDescent="0.2">
      <c r="B363" s="3"/>
    </row>
    <row r="364" spans="2:2" x14ac:dyDescent="0.2">
      <c r="B364" s="3"/>
    </row>
    <row r="365" spans="2:2" x14ac:dyDescent="0.2">
      <c r="B365" s="3"/>
    </row>
    <row r="366" spans="2:2" x14ac:dyDescent="0.2">
      <c r="B366" s="3"/>
    </row>
    <row r="367" spans="2:2" x14ac:dyDescent="0.2">
      <c r="B367" s="3"/>
    </row>
    <row r="368" spans="2:2" x14ac:dyDescent="0.2">
      <c r="B368" s="3"/>
    </row>
    <row r="369" spans="2:2" x14ac:dyDescent="0.2">
      <c r="B369" s="3"/>
    </row>
    <row r="370" spans="2:2" x14ac:dyDescent="0.2">
      <c r="B370" s="3"/>
    </row>
    <row r="371" spans="2:2" x14ac:dyDescent="0.2">
      <c r="B371" s="3"/>
    </row>
    <row r="372" spans="2:2" x14ac:dyDescent="0.2">
      <c r="B372" s="3"/>
    </row>
    <row r="373" spans="2:2" x14ac:dyDescent="0.2">
      <c r="B373" s="3"/>
    </row>
    <row r="374" spans="2:2" x14ac:dyDescent="0.2">
      <c r="B374" s="3"/>
    </row>
    <row r="375" spans="2:2" x14ac:dyDescent="0.2">
      <c r="B375" s="3"/>
    </row>
    <row r="376" spans="2:2" x14ac:dyDescent="0.2">
      <c r="B376" s="3"/>
    </row>
    <row r="377" spans="2:2" x14ac:dyDescent="0.2">
      <c r="B377" s="3"/>
    </row>
    <row r="378" spans="2:2" x14ac:dyDescent="0.2">
      <c r="B378" s="3"/>
    </row>
    <row r="379" spans="2:2" x14ac:dyDescent="0.2">
      <c r="B379" s="3"/>
    </row>
    <row r="380" spans="2:2" x14ac:dyDescent="0.2">
      <c r="B380" s="3"/>
    </row>
    <row r="381" spans="2:2" x14ac:dyDescent="0.2">
      <c r="B381" s="3"/>
    </row>
    <row r="382" spans="2:2" x14ac:dyDescent="0.2">
      <c r="B382" s="3"/>
    </row>
    <row r="383" spans="2:2" x14ac:dyDescent="0.2">
      <c r="B383" s="3"/>
    </row>
    <row r="384" spans="2:2" x14ac:dyDescent="0.2">
      <c r="B384" s="3"/>
    </row>
    <row r="385" spans="2:2" x14ac:dyDescent="0.2">
      <c r="B385" s="3"/>
    </row>
    <row r="386" spans="2:2" x14ac:dyDescent="0.2">
      <c r="B386" s="3"/>
    </row>
    <row r="387" spans="2:2" x14ac:dyDescent="0.2">
      <c r="B387" s="3"/>
    </row>
    <row r="388" spans="2:2" x14ac:dyDescent="0.2">
      <c r="B388" s="3"/>
    </row>
    <row r="389" spans="2:2" x14ac:dyDescent="0.2">
      <c r="B389" s="3"/>
    </row>
    <row r="390" spans="2:2" x14ac:dyDescent="0.2">
      <c r="B390" s="3"/>
    </row>
    <row r="391" spans="2:2" x14ac:dyDescent="0.2">
      <c r="B391" s="3"/>
    </row>
    <row r="392" spans="2:2" x14ac:dyDescent="0.2">
      <c r="B392" s="3"/>
    </row>
    <row r="393" spans="2:2" x14ac:dyDescent="0.2">
      <c r="B393" s="3"/>
    </row>
    <row r="394" spans="2:2" x14ac:dyDescent="0.2">
      <c r="B394" s="3"/>
    </row>
    <row r="395" spans="2:2" x14ac:dyDescent="0.2">
      <c r="B395" s="3"/>
    </row>
    <row r="396" spans="2:2" x14ac:dyDescent="0.2">
      <c r="B396" s="3"/>
    </row>
    <row r="397" spans="2:2" x14ac:dyDescent="0.2">
      <c r="B397" s="3"/>
    </row>
    <row r="398" spans="2:2" x14ac:dyDescent="0.2">
      <c r="B398" s="3"/>
    </row>
    <row r="399" spans="2:2" x14ac:dyDescent="0.2">
      <c r="B399" s="3"/>
    </row>
    <row r="400" spans="2:2" x14ac:dyDescent="0.2">
      <c r="B400" s="3"/>
    </row>
    <row r="401" spans="2:2" x14ac:dyDescent="0.2">
      <c r="B401" s="3"/>
    </row>
    <row r="402" spans="2:2" x14ac:dyDescent="0.2">
      <c r="B402" s="3"/>
    </row>
    <row r="403" spans="2:2" x14ac:dyDescent="0.2">
      <c r="B403" s="3"/>
    </row>
    <row r="404" spans="2:2" x14ac:dyDescent="0.2">
      <c r="B404" s="3"/>
    </row>
    <row r="405" spans="2:2" x14ac:dyDescent="0.2">
      <c r="B405" s="3"/>
    </row>
    <row r="406" spans="2:2" x14ac:dyDescent="0.2">
      <c r="B406" s="3"/>
    </row>
    <row r="407" spans="2:2" x14ac:dyDescent="0.2">
      <c r="B407" s="3"/>
    </row>
    <row r="408" spans="2:2" x14ac:dyDescent="0.2">
      <c r="B408" s="3"/>
    </row>
    <row r="409" spans="2:2" x14ac:dyDescent="0.2">
      <c r="B409" s="3"/>
    </row>
    <row r="410" spans="2:2" x14ac:dyDescent="0.2">
      <c r="B410" s="3"/>
    </row>
    <row r="411" spans="2:2" x14ac:dyDescent="0.2">
      <c r="B411" s="3"/>
    </row>
    <row r="412" spans="2:2" x14ac:dyDescent="0.2">
      <c r="B412" s="3"/>
    </row>
    <row r="413" spans="2:2" x14ac:dyDescent="0.2">
      <c r="B413" s="3"/>
    </row>
    <row r="414" spans="2:2" x14ac:dyDescent="0.2">
      <c r="B414" s="3"/>
    </row>
    <row r="415" spans="2:2" x14ac:dyDescent="0.2">
      <c r="B415" s="3"/>
    </row>
    <row r="416" spans="2:2" x14ac:dyDescent="0.2">
      <c r="B416" s="3"/>
    </row>
    <row r="417" spans="2:2" x14ac:dyDescent="0.2">
      <c r="B417" s="3"/>
    </row>
    <row r="418" spans="2:2" x14ac:dyDescent="0.2">
      <c r="B418" s="3"/>
    </row>
    <row r="419" spans="2:2" x14ac:dyDescent="0.2">
      <c r="B419" s="3"/>
    </row>
    <row r="420" spans="2:2" x14ac:dyDescent="0.2">
      <c r="B420" s="3"/>
    </row>
    <row r="421" spans="2:2" x14ac:dyDescent="0.2">
      <c r="B421" s="3"/>
    </row>
    <row r="422" spans="2:2" x14ac:dyDescent="0.2">
      <c r="B422" s="3"/>
    </row>
    <row r="423" spans="2:2" x14ac:dyDescent="0.2">
      <c r="B423" s="3"/>
    </row>
    <row r="424" spans="2:2" x14ac:dyDescent="0.2">
      <c r="B424" s="3"/>
    </row>
    <row r="425" spans="2:2" x14ac:dyDescent="0.2">
      <c r="B425" s="3"/>
    </row>
    <row r="426" spans="2:2" x14ac:dyDescent="0.2">
      <c r="B426" s="3"/>
    </row>
    <row r="427" spans="2:2" x14ac:dyDescent="0.2">
      <c r="B427" s="3"/>
    </row>
    <row r="428" spans="2:2" x14ac:dyDescent="0.2">
      <c r="B428" s="3"/>
    </row>
    <row r="429" spans="2:2" x14ac:dyDescent="0.2">
      <c r="B429" s="3"/>
    </row>
    <row r="430" spans="2:2" x14ac:dyDescent="0.2">
      <c r="B430" s="3"/>
    </row>
    <row r="431" spans="2:2" x14ac:dyDescent="0.2">
      <c r="B431" s="3"/>
    </row>
    <row r="432" spans="2:2" x14ac:dyDescent="0.2">
      <c r="B432" s="3"/>
    </row>
    <row r="433" spans="2:2" x14ac:dyDescent="0.2">
      <c r="B433" s="3"/>
    </row>
    <row r="434" spans="2:2" x14ac:dyDescent="0.2">
      <c r="B434" s="3"/>
    </row>
    <row r="435" spans="2:2" x14ac:dyDescent="0.2">
      <c r="B435" s="3"/>
    </row>
    <row r="436" spans="2:2" x14ac:dyDescent="0.2">
      <c r="B436" s="3"/>
    </row>
    <row r="437" spans="2:2" x14ac:dyDescent="0.2">
      <c r="B437" s="3"/>
    </row>
    <row r="438" spans="2:2" x14ac:dyDescent="0.2">
      <c r="B438" s="3"/>
    </row>
    <row r="439" spans="2:2" x14ac:dyDescent="0.2">
      <c r="B439" s="3"/>
    </row>
    <row r="440" spans="2:2" x14ac:dyDescent="0.2">
      <c r="B440" s="3"/>
    </row>
    <row r="441" spans="2:2" x14ac:dyDescent="0.2">
      <c r="B441" s="3"/>
    </row>
    <row r="442" spans="2:2" x14ac:dyDescent="0.2">
      <c r="B442" s="3"/>
    </row>
    <row r="443" spans="2:2" x14ac:dyDescent="0.2">
      <c r="B443" s="3"/>
    </row>
    <row r="444" spans="2:2" x14ac:dyDescent="0.2">
      <c r="B444" s="3"/>
    </row>
    <row r="445" spans="2:2" x14ac:dyDescent="0.2">
      <c r="B445" s="3"/>
    </row>
    <row r="446" spans="2:2" x14ac:dyDescent="0.2">
      <c r="B446" s="3"/>
    </row>
    <row r="447" spans="2:2" x14ac:dyDescent="0.2">
      <c r="B447" s="3"/>
    </row>
    <row r="448" spans="2:2" x14ac:dyDescent="0.2">
      <c r="B448" s="3"/>
    </row>
    <row r="449" spans="2:2" x14ac:dyDescent="0.2">
      <c r="B449" s="3"/>
    </row>
    <row r="450" spans="2:2" x14ac:dyDescent="0.2">
      <c r="B450" s="3"/>
    </row>
    <row r="451" spans="2:2" x14ac:dyDescent="0.2">
      <c r="B451" s="3"/>
    </row>
    <row r="452" spans="2:2" x14ac:dyDescent="0.2">
      <c r="B452" s="3"/>
    </row>
    <row r="453" spans="2:2" x14ac:dyDescent="0.2">
      <c r="B453" s="3"/>
    </row>
    <row r="454" spans="2:2" x14ac:dyDescent="0.2">
      <c r="B454" s="3"/>
    </row>
    <row r="455" spans="2:2" x14ac:dyDescent="0.2">
      <c r="B455" s="3"/>
    </row>
    <row r="456" spans="2:2" x14ac:dyDescent="0.2">
      <c r="B456" s="3"/>
    </row>
    <row r="457" spans="2:2" x14ac:dyDescent="0.2">
      <c r="B457" s="3"/>
    </row>
    <row r="458" spans="2:2" x14ac:dyDescent="0.2">
      <c r="B458" s="3"/>
    </row>
    <row r="459" spans="2:2" x14ac:dyDescent="0.2">
      <c r="B459" s="3"/>
    </row>
    <row r="460" spans="2:2" x14ac:dyDescent="0.2">
      <c r="B460" s="3"/>
    </row>
    <row r="461" spans="2:2" x14ac:dyDescent="0.2">
      <c r="B461" s="3"/>
    </row>
    <row r="462" spans="2:2" x14ac:dyDescent="0.2">
      <c r="B462" s="3"/>
    </row>
    <row r="463" spans="2:2" x14ac:dyDescent="0.2">
      <c r="B463" s="3"/>
    </row>
    <row r="464" spans="2:2" x14ac:dyDescent="0.2">
      <c r="B464" s="3"/>
    </row>
    <row r="465" spans="2:2" x14ac:dyDescent="0.2">
      <c r="B465" s="3"/>
    </row>
    <row r="466" spans="2:2" x14ac:dyDescent="0.2">
      <c r="B466" s="3"/>
    </row>
    <row r="467" spans="2:2" x14ac:dyDescent="0.2">
      <c r="B467" s="3"/>
    </row>
    <row r="468" spans="2:2" x14ac:dyDescent="0.2">
      <c r="B468" s="3"/>
    </row>
    <row r="469" spans="2:2" x14ac:dyDescent="0.2">
      <c r="B469" s="3"/>
    </row>
    <row r="470" spans="2:2" x14ac:dyDescent="0.2">
      <c r="B470" s="3"/>
    </row>
    <row r="471" spans="2:2" x14ac:dyDescent="0.2">
      <c r="B471" s="3"/>
    </row>
    <row r="472" spans="2:2" x14ac:dyDescent="0.2">
      <c r="B472" s="3"/>
    </row>
    <row r="473" spans="2:2" x14ac:dyDescent="0.2">
      <c r="B473" s="3"/>
    </row>
    <row r="474" spans="2:2" x14ac:dyDescent="0.2">
      <c r="B474" s="3"/>
    </row>
    <row r="475" spans="2:2" x14ac:dyDescent="0.2">
      <c r="B475" s="3"/>
    </row>
    <row r="476" spans="2:2" x14ac:dyDescent="0.2">
      <c r="B476" s="3"/>
    </row>
    <row r="477" spans="2:2" x14ac:dyDescent="0.2">
      <c r="B477" s="3"/>
    </row>
    <row r="478" spans="2:2" x14ac:dyDescent="0.2">
      <c r="B478" s="3"/>
    </row>
    <row r="479" spans="2:2" x14ac:dyDescent="0.2">
      <c r="B479" s="3"/>
    </row>
    <row r="480" spans="2:2" x14ac:dyDescent="0.2">
      <c r="B480" s="3"/>
    </row>
    <row r="481" spans="2:2" x14ac:dyDescent="0.2">
      <c r="B481" s="3"/>
    </row>
    <row r="482" spans="2:2" x14ac:dyDescent="0.2">
      <c r="B482" s="3"/>
    </row>
    <row r="483" spans="2:2" x14ac:dyDescent="0.2">
      <c r="B483" s="3"/>
    </row>
    <row r="484" spans="2:2" x14ac:dyDescent="0.2">
      <c r="B484" s="3"/>
    </row>
    <row r="485" spans="2:2" x14ac:dyDescent="0.2">
      <c r="B485" s="3"/>
    </row>
    <row r="486" spans="2:2" x14ac:dyDescent="0.2">
      <c r="B486" s="3"/>
    </row>
    <row r="487" spans="2:2" x14ac:dyDescent="0.2">
      <c r="B487" s="3"/>
    </row>
    <row r="488" spans="2:2" x14ac:dyDescent="0.2">
      <c r="B488" s="3"/>
    </row>
    <row r="489" spans="2:2" x14ac:dyDescent="0.2">
      <c r="B489" s="3"/>
    </row>
    <row r="490" spans="2:2" x14ac:dyDescent="0.2">
      <c r="B490" s="3"/>
    </row>
    <row r="491" spans="2:2" x14ac:dyDescent="0.2">
      <c r="B491" s="3"/>
    </row>
    <row r="492" spans="2:2" x14ac:dyDescent="0.2">
      <c r="B492" s="3"/>
    </row>
    <row r="493" spans="2:2" x14ac:dyDescent="0.2">
      <c r="B493" s="3"/>
    </row>
    <row r="494" spans="2:2" x14ac:dyDescent="0.2">
      <c r="B494" s="3"/>
    </row>
    <row r="495" spans="2:2" x14ac:dyDescent="0.2">
      <c r="B495" s="3"/>
    </row>
    <row r="496" spans="2:2" x14ac:dyDescent="0.2">
      <c r="B496" s="3"/>
    </row>
    <row r="497" spans="2:2" x14ac:dyDescent="0.2">
      <c r="B497" s="3"/>
    </row>
    <row r="498" spans="2:2" x14ac:dyDescent="0.2">
      <c r="B498" s="3"/>
    </row>
    <row r="499" spans="2:2" x14ac:dyDescent="0.2">
      <c r="B499" s="3"/>
    </row>
    <row r="500" spans="2:2" x14ac:dyDescent="0.2">
      <c r="B500" s="3"/>
    </row>
    <row r="501" spans="2:2" x14ac:dyDescent="0.2">
      <c r="B501" s="3"/>
    </row>
    <row r="502" spans="2:2" x14ac:dyDescent="0.2">
      <c r="B502" s="3"/>
    </row>
    <row r="503" spans="2:2" x14ac:dyDescent="0.2">
      <c r="B503" s="3"/>
    </row>
    <row r="504" spans="2:2" x14ac:dyDescent="0.2">
      <c r="B504" s="3"/>
    </row>
    <row r="505" spans="2:2" x14ac:dyDescent="0.2">
      <c r="B505" s="3"/>
    </row>
    <row r="506" spans="2:2" x14ac:dyDescent="0.2">
      <c r="B506" s="3"/>
    </row>
    <row r="507" spans="2:2" x14ac:dyDescent="0.2">
      <c r="B507" s="3"/>
    </row>
    <row r="508" spans="2:2" x14ac:dyDescent="0.2">
      <c r="B508" s="3"/>
    </row>
    <row r="509" spans="2:2" x14ac:dyDescent="0.2">
      <c r="B509" s="3"/>
    </row>
    <row r="510" spans="2:2" x14ac:dyDescent="0.2">
      <c r="B510" s="3"/>
    </row>
    <row r="511" spans="2:2" x14ac:dyDescent="0.2">
      <c r="B511" s="3"/>
    </row>
    <row r="512" spans="2:2" x14ac:dyDescent="0.2">
      <c r="B512" s="3"/>
    </row>
    <row r="513" spans="2:2" x14ac:dyDescent="0.2">
      <c r="B513" s="3"/>
    </row>
    <row r="514" spans="2:2" x14ac:dyDescent="0.2">
      <c r="B514" s="3"/>
    </row>
    <row r="515" spans="2:2" x14ac:dyDescent="0.2">
      <c r="B515" s="3"/>
    </row>
    <row r="516" spans="2:2" x14ac:dyDescent="0.2">
      <c r="B516" s="3"/>
    </row>
    <row r="517" spans="2:2" x14ac:dyDescent="0.2">
      <c r="B517" s="3"/>
    </row>
    <row r="518" spans="2:2" x14ac:dyDescent="0.2">
      <c r="B518" s="3"/>
    </row>
    <row r="519" spans="2:2" x14ac:dyDescent="0.2">
      <c r="B519" s="3"/>
    </row>
    <row r="520" spans="2:2" x14ac:dyDescent="0.2">
      <c r="B520" s="3"/>
    </row>
    <row r="521" spans="2:2" x14ac:dyDescent="0.2">
      <c r="B521" s="3"/>
    </row>
    <row r="522" spans="2:2" x14ac:dyDescent="0.2">
      <c r="B522" s="3"/>
    </row>
    <row r="523" spans="2:2" x14ac:dyDescent="0.2">
      <c r="B523" s="3"/>
    </row>
    <row r="524" spans="2:2" x14ac:dyDescent="0.2">
      <c r="B524" s="3"/>
    </row>
    <row r="525" spans="2:2" x14ac:dyDescent="0.2">
      <c r="B525" s="3"/>
    </row>
    <row r="526" spans="2:2" x14ac:dyDescent="0.2">
      <c r="B526" s="3"/>
    </row>
    <row r="527" spans="2:2" x14ac:dyDescent="0.2">
      <c r="B527" s="3"/>
    </row>
    <row r="528" spans="2:2" x14ac:dyDescent="0.2">
      <c r="B528" s="3"/>
    </row>
    <row r="529" spans="2:2" x14ac:dyDescent="0.2">
      <c r="B529" s="3"/>
    </row>
    <row r="530" spans="2:2" x14ac:dyDescent="0.2">
      <c r="B530" s="3"/>
    </row>
    <row r="531" spans="2:2" x14ac:dyDescent="0.2">
      <c r="B531" s="3"/>
    </row>
    <row r="532" spans="2:2" x14ac:dyDescent="0.2">
      <c r="B532" s="3"/>
    </row>
    <row r="533" spans="2:2" x14ac:dyDescent="0.2">
      <c r="B533" s="3"/>
    </row>
    <row r="534" spans="2:2" x14ac:dyDescent="0.2">
      <c r="B534" s="3"/>
    </row>
    <row r="535" spans="2:2" x14ac:dyDescent="0.2">
      <c r="B535" s="3"/>
    </row>
    <row r="536" spans="2:2" x14ac:dyDescent="0.2">
      <c r="B536" s="3"/>
    </row>
    <row r="537" spans="2:2" x14ac:dyDescent="0.2">
      <c r="B537" s="3"/>
    </row>
    <row r="538" spans="2:2" x14ac:dyDescent="0.2">
      <c r="B538" s="3"/>
    </row>
    <row r="539" spans="2:2" x14ac:dyDescent="0.2">
      <c r="B539" s="3"/>
    </row>
    <row r="540" spans="2:2" x14ac:dyDescent="0.2">
      <c r="B540" s="3"/>
    </row>
    <row r="541" spans="2:2" x14ac:dyDescent="0.2">
      <c r="B541" s="3"/>
    </row>
    <row r="542" spans="2:2" x14ac:dyDescent="0.2">
      <c r="B542" s="3"/>
    </row>
    <row r="543" spans="2:2" x14ac:dyDescent="0.2">
      <c r="B543" s="3"/>
    </row>
    <row r="544" spans="2:2" x14ac:dyDescent="0.2">
      <c r="B544" s="3"/>
    </row>
    <row r="545" spans="2:2" x14ac:dyDescent="0.2">
      <c r="B545" s="3"/>
    </row>
    <row r="546" spans="2:2" x14ac:dyDescent="0.2">
      <c r="B546" s="3"/>
    </row>
    <row r="547" spans="2:2" x14ac:dyDescent="0.2">
      <c r="B547" s="3"/>
    </row>
    <row r="548" spans="2:2" x14ac:dyDescent="0.2">
      <c r="B548" s="3"/>
    </row>
    <row r="549" spans="2:2" x14ac:dyDescent="0.2">
      <c r="B549" s="3"/>
    </row>
    <row r="550" spans="2:2" x14ac:dyDescent="0.2">
      <c r="B550" s="3"/>
    </row>
    <row r="551" spans="2:2" x14ac:dyDescent="0.2">
      <c r="B551" s="3"/>
    </row>
    <row r="552" spans="2:2" x14ac:dyDescent="0.2">
      <c r="B552" s="3"/>
    </row>
    <row r="553" spans="2:2" x14ac:dyDescent="0.2">
      <c r="B553" s="3"/>
    </row>
    <row r="554" spans="2:2" x14ac:dyDescent="0.2">
      <c r="B554" s="3"/>
    </row>
    <row r="555" spans="2:2" x14ac:dyDescent="0.2">
      <c r="B555" s="3"/>
    </row>
    <row r="556" spans="2:2" x14ac:dyDescent="0.2">
      <c r="B556" s="3"/>
    </row>
    <row r="557" spans="2:2" x14ac:dyDescent="0.2">
      <c r="B557" s="3"/>
    </row>
    <row r="558" spans="2:2" x14ac:dyDescent="0.2">
      <c r="B558" s="3"/>
    </row>
    <row r="559" spans="2:2" x14ac:dyDescent="0.2">
      <c r="B559" s="3"/>
    </row>
    <row r="560" spans="2:2" x14ac:dyDescent="0.2">
      <c r="B560" s="3"/>
    </row>
    <row r="561" spans="2:2" x14ac:dyDescent="0.2">
      <c r="B561" s="3"/>
    </row>
    <row r="562" spans="2:2" x14ac:dyDescent="0.2">
      <c r="B562" s="3"/>
    </row>
    <row r="563" spans="2:2" x14ac:dyDescent="0.2">
      <c r="B563" s="3"/>
    </row>
    <row r="564" spans="2:2" x14ac:dyDescent="0.2">
      <c r="B564" s="3"/>
    </row>
    <row r="565" spans="2:2" x14ac:dyDescent="0.2">
      <c r="B565" s="3"/>
    </row>
    <row r="566" spans="2:2" x14ac:dyDescent="0.2">
      <c r="B566" s="3"/>
    </row>
    <row r="567" spans="2:2" x14ac:dyDescent="0.2">
      <c r="B567" s="3"/>
    </row>
    <row r="568" spans="2:2" x14ac:dyDescent="0.2">
      <c r="B568" s="3"/>
    </row>
    <row r="569" spans="2:2" x14ac:dyDescent="0.2">
      <c r="B569" s="3"/>
    </row>
    <row r="570" spans="2:2" x14ac:dyDescent="0.2">
      <c r="B570" s="3"/>
    </row>
    <row r="571" spans="2:2" x14ac:dyDescent="0.2">
      <c r="B571" s="3"/>
    </row>
    <row r="572" spans="2:2" x14ac:dyDescent="0.2">
      <c r="B572" s="3"/>
    </row>
    <row r="573" spans="2:2" x14ac:dyDescent="0.2">
      <c r="B573" s="3"/>
    </row>
    <row r="574" spans="2:2" x14ac:dyDescent="0.2">
      <c r="B574" s="3"/>
    </row>
    <row r="575" spans="2:2" x14ac:dyDescent="0.2">
      <c r="B575" s="3"/>
    </row>
    <row r="576" spans="2:2" x14ac:dyDescent="0.2">
      <c r="B576" s="3"/>
    </row>
    <row r="577" spans="2:2" x14ac:dyDescent="0.2">
      <c r="B577" s="3"/>
    </row>
    <row r="578" spans="2:2" x14ac:dyDescent="0.2">
      <c r="B578" s="3"/>
    </row>
    <row r="579" spans="2:2" x14ac:dyDescent="0.2">
      <c r="B579" s="3"/>
    </row>
    <row r="580" spans="2:2" x14ac:dyDescent="0.2">
      <c r="B580" s="3"/>
    </row>
    <row r="581" spans="2:2" x14ac:dyDescent="0.2">
      <c r="B581" s="3"/>
    </row>
    <row r="582" spans="2:2" x14ac:dyDescent="0.2">
      <c r="B582" s="3"/>
    </row>
    <row r="583" spans="2:2" x14ac:dyDescent="0.2">
      <c r="B583" s="3"/>
    </row>
    <row r="584" spans="2:2" x14ac:dyDescent="0.2">
      <c r="B584" s="3"/>
    </row>
    <row r="585" spans="2:2" x14ac:dyDescent="0.2">
      <c r="B585" s="3"/>
    </row>
    <row r="586" spans="2:2" x14ac:dyDescent="0.2">
      <c r="B586" s="3"/>
    </row>
    <row r="587" spans="2:2" x14ac:dyDescent="0.2">
      <c r="B587" s="3"/>
    </row>
    <row r="588" spans="2:2" x14ac:dyDescent="0.2">
      <c r="B588" s="3"/>
    </row>
    <row r="589" spans="2:2" x14ac:dyDescent="0.2">
      <c r="B589" s="3"/>
    </row>
    <row r="590" spans="2:2" x14ac:dyDescent="0.2">
      <c r="B590" s="3"/>
    </row>
    <row r="591" spans="2:2" x14ac:dyDescent="0.2">
      <c r="B591" s="3"/>
    </row>
    <row r="592" spans="2:2" x14ac:dyDescent="0.2">
      <c r="B592" s="3"/>
    </row>
    <row r="593" spans="2:2" x14ac:dyDescent="0.2">
      <c r="B593" s="3"/>
    </row>
    <row r="594" spans="2:2" x14ac:dyDescent="0.2">
      <c r="B594" s="3"/>
    </row>
    <row r="595" spans="2:2" x14ac:dyDescent="0.2">
      <c r="B595" s="3"/>
    </row>
    <row r="596" spans="2:2" x14ac:dyDescent="0.2">
      <c r="B596" s="3"/>
    </row>
    <row r="597" spans="2:2" x14ac:dyDescent="0.2">
      <c r="B597" s="3"/>
    </row>
    <row r="598" spans="2:2" x14ac:dyDescent="0.2">
      <c r="B598" s="3"/>
    </row>
    <row r="599" spans="2:2" x14ac:dyDescent="0.2">
      <c r="B599" s="3"/>
    </row>
    <row r="600" spans="2:2" x14ac:dyDescent="0.2">
      <c r="B600" s="3"/>
    </row>
    <row r="601" spans="2:2" x14ac:dyDescent="0.2">
      <c r="B601" s="3"/>
    </row>
    <row r="602" spans="2:2" x14ac:dyDescent="0.2">
      <c r="B602" s="3"/>
    </row>
    <row r="603" spans="2:2" x14ac:dyDescent="0.2">
      <c r="B603" s="3"/>
    </row>
    <row r="604" spans="2:2" x14ac:dyDescent="0.2">
      <c r="B604" s="3"/>
    </row>
    <row r="605" spans="2:2" x14ac:dyDescent="0.2">
      <c r="B605" s="3"/>
    </row>
    <row r="606" spans="2:2" x14ac:dyDescent="0.2">
      <c r="B606" s="3"/>
    </row>
    <row r="607" spans="2:2" x14ac:dyDescent="0.2">
      <c r="B607" s="3"/>
    </row>
    <row r="608" spans="2:2" x14ac:dyDescent="0.2">
      <c r="B608" s="3"/>
    </row>
    <row r="609" spans="2:2" x14ac:dyDescent="0.2">
      <c r="B609" s="3"/>
    </row>
    <row r="610" spans="2:2" x14ac:dyDescent="0.2">
      <c r="B610" s="3"/>
    </row>
    <row r="611" spans="2:2" x14ac:dyDescent="0.2">
      <c r="B611" s="3"/>
    </row>
    <row r="612" spans="2:2" x14ac:dyDescent="0.2">
      <c r="B612" s="3"/>
    </row>
    <row r="613" spans="2:2" x14ac:dyDescent="0.2">
      <c r="B613" s="3"/>
    </row>
    <row r="614" spans="2:2" x14ac:dyDescent="0.2">
      <c r="B614" s="3"/>
    </row>
    <row r="615" spans="2:2" x14ac:dyDescent="0.2">
      <c r="B615" s="3"/>
    </row>
    <row r="616" spans="2:2" x14ac:dyDescent="0.2">
      <c r="B616" s="3"/>
    </row>
    <row r="617" spans="2:2" x14ac:dyDescent="0.2">
      <c r="B617" s="3"/>
    </row>
    <row r="618" spans="2:2" x14ac:dyDescent="0.2">
      <c r="B618" s="3"/>
    </row>
    <row r="619" spans="2:2" x14ac:dyDescent="0.2">
      <c r="B619" s="3"/>
    </row>
    <row r="620" spans="2:2" x14ac:dyDescent="0.2">
      <c r="B620" s="3"/>
    </row>
    <row r="621" spans="2:2" x14ac:dyDescent="0.2">
      <c r="B621" s="3"/>
    </row>
    <row r="622" spans="2:2" x14ac:dyDescent="0.2">
      <c r="B622" s="3"/>
    </row>
    <row r="623" spans="2:2" x14ac:dyDescent="0.2">
      <c r="B623" s="3"/>
    </row>
    <row r="624" spans="2:2" x14ac:dyDescent="0.2">
      <c r="B624" s="3"/>
    </row>
    <row r="625" spans="2:2" x14ac:dyDescent="0.2">
      <c r="B625" s="3"/>
    </row>
    <row r="626" spans="2:2" x14ac:dyDescent="0.2">
      <c r="B626" s="3"/>
    </row>
    <row r="627" spans="2:2" x14ac:dyDescent="0.2">
      <c r="B627" s="3"/>
    </row>
    <row r="628" spans="2:2" x14ac:dyDescent="0.2">
      <c r="B628" s="3"/>
    </row>
    <row r="629" spans="2:2" x14ac:dyDescent="0.2">
      <c r="B629" s="3"/>
    </row>
    <row r="630" spans="2:2" x14ac:dyDescent="0.2">
      <c r="B630" s="3"/>
    </row>
    <row r="631" spans="2:2" x14ac:dyDescent="0.2">
      <c r="B631" s="3"/>
    </row>
    <row r="632" spans="2:2" x14ac:dyDescent="0.2">
      <c r="B632" s="3"/>
    </row>
    <row r="633" spans="2:2" x14ac:dyDescent="0.2">
      <c r="B633" s="3"/>
    </row>
    <row r="634" spans="2:2" x14ac:dyDescent="0.2">
      <c r="B634" s="3"/>
    </row>
    <row r="635" spans="2:2" x14ac:dyDescent="0.2">
      <c r="B635" s="3"/>
    </row>
    <row r="636" spans="2:2" x14ac:dyDescent="0.2">
      <c r="B636" s="3"/>
    </row>
    <row r="637" spans="2:2" x14ac:dyDescent="0.2">
      <c r="B637" s="3"/>
    </row>
    <row r="638" spans="2:2" x14ac:dyDescent="0.2">
      <c r="B638" s="3"/>
    </row>
    <row r="639" spans="2:2" x14ac:dyDescent="0.2">
      <c r="B639" s="3"/>
    </row>
    <row r="640" spans="2:2" x14ac:dyDescent="0.2">
      <c r="B640" s="3"/>
    </row>
    <row r="641" spans="2:2" x14ac:dyDescent="0.2">
      <c r="B641" s="3"/>
    </row>
    <row r="642" spans="2:2" x14ac:dyDescent="0.2">
      <c r="B642" s="3"/>
    </row>
    <row r="643" spans="2:2" x14ac:dyDescent="0.2">
      <c r="B643" s="3"/>
    </row>
    <row r="644" spans="2:2" x14ac:dyDescent="0.2">
      <c r="B644" s="3"/>
    </row>
    <row r="645" spans="2:2" x14ac:dyDescent="0.2">
      <c r="B645" s="3"/>
    </row>
    <row r="646" spans="2:2" x14ac:dyDescent="0.2">
      <c r="B646" s="3"/>
    </row>
    <row r="647" spans="2:2" x14ac:dyDescent="0.2">
      <c r="B647" s="3"/>
    </row>
    <row r="648" spans="2:2" x14ac:dyDescent="0.2">
      <c r="B648" s="3"/>
    </row>
    <row r="649" spans="2:2" x14ac:dyDescent="0.2">
      <c r="B649" s="3"/>
    </row>
    <row r="650" spans="2:2" x14ac:dyDescent="0.2">
      <c r="B650" s="3"/>
    </row>
    <row r="651" spans="2:2" x14ac:dyDescent="0.2">
      <c r="B651" s="3"/>
    </row>
    <row r="652" spans="2:2" x14ac:dyDescent="0.2">
      <c r="B652" s="3"/>
    </row>
    <row r="653" spans="2:2" x14ac:dyDescent="0.2">
      <c r="B653" s="3"/>
    </row>
    <row r="654" spans="2:2" x14ac:dyDescent="0.2">
      <c r="B654" s="3"/>
    </row>
    <row r="655" spans="2:2" x14ac:dyDescent="0.2">
      <c r="B655" s="3"/>
    </row>
    <row r="656" spans="2:2" x14ac:dyDescent="0.2">
      <c r="B656" s="3"/>
    </row>
    <row r="657" spans="2:2" x14ac:dyDescent="0.2">
      <c r="B657" s="3"/>
    </row>
    <row r="658" spans="2:2" x14ac:dyDescent="0.2">
      <c r="B658" s="3"/>
    </row>
    <row r="659" spans="2:2" x14ac:dyDescent="0.2">
      <c r="B659" s="3"/>
    </row>
    <row r="660" spans="2:2" x14ac:dyDescent="0.2">
      <c r="B660" s="3"/>
    </row>
    <row r="661" spans="2:2" x14ac:dyDescent="0.2">
      <c r="B661" s="3"/>
    </row>
    <row r="662" spans="2:2" x14ac:dyDescent="0.2">
      <c r="B662" s="3"/>
    </row>
    <row r="663" spans="2:2" x14ac:dyDescent="0.2">
      <c r="B663" s="3"/>
    </row>
    <row r="664" spans="2:2" x14ac:dyDescent="0.2">
      <c r="B664" s="3"/>
    </row>
    <row r="665" spans="2:2" x14ac:dyDescent="0.2">
      <c r="B665" s="3"/>
    </row>
    <row r="666" spans="2:2" x14ac:dyDescent="0.2">
      <c r="B666" s="3"/>
    </row>
    <row r="667" spans="2:2" x14ac:dyDescent="0.2">
      <c r="B667" s="3"/>
    </row>
    <row r="668" spans="2:2" x14ac:dyDescent="0.2">
      <c r="B668" s="3"/>
    </row>
    <row r="669" spans="2:2" x14ac:dyDescent="0.2">
      <c r="B669" s="3"/>
    </row>
    <row r="670" spans="2:2" x14ac:dyDescent="0.2">
      <c r="B670" s="3"/>
    </row>
    <row r="671" spans="2:2" x14ac:dyDescent="0.2">
      <c r="B671" s="3"/>
    </row>
    <row r="672" spans="2:2" x14ac:dyDescent="0.2">
      <c r="B672" s="3"/>
    </row>
    <row r="673" spans="2:2" x14ac:dyDescent="0.2">
      <c r="B673" s="3"/>
    </row>
    <row r="674" spans="2:2" x14ac:dyDescent="0.2">
      <c r="B674" s="3"/>
    </row>
    <row r="675" spans="2:2" x14ac:dyDescent="0.2">
      <c r="B675" s="3"/>
    </row>
    <row r="676" spans="2:2" x14ac:dyDescent="0.2">
      <c r="B676" s="3"/>
    </row>
    <row r="677" spans="2:2" x14ac:dyDescent="0.2">
      <c r="B677" s="3"/>
    </row>
    <row r="678" spans="2:2" x14ac:dyDescent="0.2">
      <c r="B678" s="3"/>
    </row>
    <row r="679" spans="2:2" x14ac:dyDescent="0.2">
      <c r="B679" s="3"/>
    </row>
    <row r="680" spans="2:2" x14ac:dyDescent="0.2">
      <c r="B680" s="3"/>
    </row>
    <row r="681" spans="2:2" x14ac:dyDescent="0.2">
      <c r="B681" s="3"/>
    </row>
    <row r="682" spans="2:2" x14ac:dyDescent="0.2">
      <c r="B682" s="3"/>
    </row>
    <row r="683" spans="2:2" x14ac:dyDescent="0.2">
      <c r="B683" s="3"/>
    </row>
    <row r="684" spans="2:2" x14ac:dyDescent="0.2">
      <c r="B684" s="3"/>
    </row>
    <row r="685" spans="2:2" x14ac:dyDescent="0.2">
      <c r="B685" s="3"/>
    </row>
    <row r="686" spans="2:2" x14ac:dyDescent="0.2">
      <c r="B686" s="3"/>
    </row>
    <row r="687" spans="2:2" x14ac:dyDescent="0.2">
      <c r="B687" s="3"/>
    </row>
    <row r="688" spans="2:2" x14ac:dyDescent="0.2">
      <c r="B688" s="3"/>
    </row>
    <row r="689" spans="2:2" x14ac:dyDescent="0.2">
      <c r="B689" s="3"/>
    </row>
    <row r="690" spans="2:2" x14ac:dyDescent="0.2">
      <c r="B690" s="3"/>
    </row>
    <row r="691" spans="2:2" x14ac:dyDescent="0.2">
      <c r="B691" s="3"/>
    </row>
    <row r="692" spans="2:2" x14ac:dyDescent="0.2">
      <c r="B692" s="3"/>
    </row>
    <row r="693" spans="2:2" x14ac:dyDescent="0.2">
      <c r="B693" s="3"/>
    </row>
    <row r="694" spans="2:2" x14ac:dyDescent="0.2">
      <c r="B694" s="3"/>
    </row>
    <row r="695" spans="2:2" x14ac:dyDescent="0.2">
      <c r="B695" s="3"/>
    </row>
    <row r="696" spans="2:2" x14ac:dyDescent="0.2">
      <c r="B696" s="3"/>
    </row>
    <row r="697" spans="2:2" x14ac:dyDescent="0.2">
      <c r="B697" s="3"/>
    </row>
    <row r="698" spans="2:2" x14ac:dyDescent="0.2">
      <c r="B698" s="3"/>
    </row>
    <row r="699" spans="2:2" x14ac:dyDescent="0.2">
      <c r="B699" s="3"/>
    </row>
    <row r="700" spans="2:2" x14ac:dyDescent="0.2">
      <c r="B700" s="3"/>
    </row>
    <row r="701" spans="2:2" x14ac:dyDescent="0.2">
      <c r="B701" s="3"/>
    </row>
    <row r="702" spans="2:2" x14ac:dyDescent="0.2">
      <c r="B702" s="3"/>
    </row>
    <row r="703" spans="2:2" x14ac:dyDescent="0.2">
      <c r="B703" s="3"/>
    </row>
    <row r="704" spans="2:2" x14ac:dyDescent="0.2">
      <c r="B704" s="3"/>
    </row>
    <row r="705" spans="2:2" x14ac:dyDescent="0.2">
      <c r="B705" s="3"/>
    </row>
    <row r="706" spans="2:2" x14ac:dyDescent="0.2">
      <c r="B706" s="3"/>
    </row>
    <row r="707" spans="2:2" x14ac:dyDescent="0.2">
      <c r="B707" s="3"/>
    </row>
    <row r="708" spans="2:2" x14ac:dyDescent="0.2">
      <c r="B708" s="3"/>
    </row>
    <row r="709" spans="2:2" x14ac:dyDescent="0.2">
      <c r="B709" s="3"/>
    </row>
    <row r="710" spans="2:2" x14ac:dyDescent="0.2">
      <c r="B710" s="3"/>
    </row>
    <row r="711" spans="2:2" x14ac:dyDescent="0.2">
      <c r="B711" s="3"/>
    </row>
    <row r="712" spans="2:2" x14ac:dyDescent="0.2">
      <c r="B712" s="3"/>
    </row>
    <row r="713" spans="2:2" x14ac:dyDescent="0.2">
      <c r="B713" s="3"/>
    </row>
    <row r="714" spans="2:2" x14ac:dyDescent="0.2">
      <c r="B714" s="3"/>
    </row>
    <row r="715" spans="2:2" x14ac:dyDescent="0.2">
      <c r="B715" s="3"/>
    </row>
    <row r="716" spans="2:2" x14ac:dyDescent="0.2">
      <c r="B716" s="3"/>
    </row>
    <row r="717" spans="2:2" x14ac:dyDescent="0.2">
      <c r="B717" s="3"/>
    </row>
    <row r="718" spans="2:2" x14ac:dyDescent="0.2">
      <c r="B718" s="3"/>
    </row>
    <row r="719" spans="2:2" x14ac:dyDescent="0.2">
      <c r="B719" s="3"/>
    </row>
    <row r="720" spans="2:2" x14ac:dyDescent="0.2">
      <c r="B720" s="3"/>
    </row>
    <row r="721" spans="2:2" x14ac:dyDescent="0.2">
      <c r="B721" s="3"/>
    </row>
    <row r="722" spans="2:2" x14ac:dyDescent="0.2">
      <c r="B722" s="3"/>
    </row>
    <row r="723" spans="2:2" x14ac:dyDescent="0.2">
      <c r="B723" s="3"/>
    </row>
    <row r="724" spans="2:2" x14ac:dyDescent="0.2">
      <c r="B724" s="3"/>
    </row>
    <row r="725" spans="2:2" x14ac:dyDescent="0.2">
      <c r="B725" s="3"/>
    </row>
    <row r="726" spans="2:2" x14ac:dyDescent="0.2">
      <c r="B726" s="3"/>
    </row>
    <row r="727" spans="2:2" x14ac:dyDescent="0.2">
      <c r="B727" s="3"/>
    </row>
    <row r="728" spans="2:2" x14ac:dyDescent="0.2">
      <c r="B728" s="3"/>
    </row>
    <row r="729" spans="2:2" x14ac:dyDescent="0.2">
      <c r="B729" s="3"/>
    </row>
    <row r="730" spans="2:2" x14ac:dyDescent="0.2">
      <c r="B730" s="3"/>
    </row>
    <row r="731" spans="2:2" x14ac:dyDescent="0.2">
      <c r="B731" s="3"/>
    </row>
    <row r="732" spans="2:2" x14ac:dyDescent="0.2">
      <c r="B732" s="3"/>
    </row>
    <row r="733" spans="2:2" x14ac:dyDescent="0.2">
      <c r="B733" s="3"/>
    </row>
    <row r="734" spans="2:2" x14ac:dyDescent="0.2">
      <c r="B734" s="3"/>
    </row>
    <row r="735" spans="2:2" x14ac:dyDescent="0.2">
      <c r="B735" s="3"/>
    </row>
    <row r="736" spans="2:2" x14ac:dyDescent="0.2">
      <c r="B736" s="3"/>
    </row>
    <row r="737" spans="2:2" x14ac:dyDescent="0.2">
      <c r="B737" s="3"/>
    </row>
    <row r="738" spans="2:2" x14ac:dyDescent="0.2">
      <c r="B738" s="3"/>
    </row>
    <row r="739" spans="2:2" x14ac:dyDescent="0.2">
      <c r="B739" s="3"/>
    </row>
    <row r="740" spans="2:2" x14ac:dyDescent="0.2">
      <c r="B740" s="3"/>
    </row>
    <row r="741" spans="2:2" x14ac:dyDescent="0.2">
      <c r="B741" s="3"/>
    </row>
    <row r="742" spans="2:2" x14ac:dyDescent="0.2">
      <c r="B742" s="3"/>
    </row>
    <row r="743" spans="2:2" x14ac:dyDescent="0.2">
      <c r="B743" s="3"/>
    </row>
    <row r="744" spans="2:2" x14ac:dyDescent="0.2">
      <c r="B744" s="3"/>
    </row>
    <row r="745" spans="2:2" x14ac:dyDescent="0.2">
      <c r="B745" s="3"/>
    </row>
    <row r="746" spans="2:2" x14ac:dyDescent="0.2">
      <c r="B746" s="3"/>
    </row>
    <row r="747" spans="2:2" x14ac:dyDescent="0.2">
      <c r="B747" s="3"/>
    </row>
    <row r="748" spans="2:2" x14ac:dyDescent="0.2">
      <c r="B748" s="3"/>
    </row>
    <row r="749" spans="2:2" x14ac:dyDescent="0.2">
      <c r="B749" s="3"/>
    </row>
    <row r="750" spans="2:2" x14ac:dyDescent="0.2">
      <c r="B750" s="3"/>
    </row>
    <row r="751" spans="2:2" x14ac:dyDescent="0.2">
      <c r="B751" s="3"/>
    </row>
    <row r="752" spans="2:2" x14ac:dyDescent="0.2">
      <c r="B752" s="3"/>
    </row>
    <row r="753" spans="2:2" x14ac:dyDescent="0.2">
      <c r="B753" s="3"/>
    </row>
    <row r="754" spans="2:2" x14ac:dyDescent="0.2">
      <c r="B754" s="3"/>
    </row>
    <row r="755" spans="2:2" x14ac:dyDescent="0.2">
      <c r="B755" s="3"/>
    </row>
    <row r="756" spans="2:2" x14ac:dyDescent="0.2">
      <c r="B756" s="3"/>
    </row>
    <row r="757" spans="2:2" x14ac:dyDescent="0.2">
      <c r="B757" s="3"/>
    </row>
    <row r="758" spans="2:2" x14ac:dyDescent="0.2">
      <c r="B758" s="3"/>
    </row>
    <row r="759" spans="2:2" x14ac:dyDescent="0.2">
      <c r="B759" s="3"/>
    </row>
    <row r="760" spans="2:2" x14ac:dyDescent="0.2">
      <c r="B760" s="3"/>
    </row>
    <row r="761" spans="2:2" x14ac:dyDescent="0.2">
      <c r="B761" s="3"/>
    </row>
    <row r="762" spans="2:2" x14ac:dyDescent="0.2">
      <c r="B762" s="3"/>
    </row>
    <row r="763" spans="2:2" x14ac:dyDescent="0.2">
      <c r="B763" s="3"/>
    </row>
    <row r="764" spans="2:2" x14ac:dyDescent="0.2">
      <c r="B764" s="3"/>
    </row>
    <row r="765" spans="2:2" x14ac:dyDescent="0.2">
      <c r="B765" s="3"/>
    </row>
    <row r="766" spans="2:2" x14ac:dyDescent="0.2">
      <c r="B766" s="3"/>
    </row>
    <row r="767" spans="2:2" x14ac:dyDescent="0.2">
      <c r="B767" s="3"/>
    </row>
    <row r="768" spans="2:2" x14ac:dyDescent="0.2">
      <c r="B768" s="3"/>
    </row>
    <row r="769" spans="2:2" x14ac:dyDescent="0.2">
      <c r="B769" s="3"/>
    </row>
    <row r="770" spans="2:2" x14ac:dyDescent="0.2">
      <c r="B770" s="3"/>
    </row>
    <row r="771" spans="2:2" x14ac:dyDescent="0.2">
      <c r="B771" s="3"/>
    </row>
    <row r="772" spans="2:2" x14ac:dyDescent="0.2">
      <c r="B772" s="3"/>
    </row>
    <row r="773" spans="2:2" x14ac:dyDescent="0.2">
      <c r="B773" s="3"/>
    </row>
    <row r="774" spans="2:2" x14ac:dyDescent="0.2">
      <c r="B774" s="3"/>
    </row>
    <row r="775" spans="2:2" x14ac:dyDescent="0.2">
      <c r="B775" s="3"/>
    </row>
    <row r="776" spans="2:2" x14ac:dyDescent="0.2">
      <c r="B776" s="3"/>
    </row>
    <row r="777" spans="2:2" x14ac:dyDescent="0.2">
      <c r="B777" s="3"/>
    </row>
    <row r="778" spans="2:2" x14ac:dyDescent="0.2">
      <c r="B778" s="3"/>
    </row>
    <row r="779" spans="2:2" x14ac:dyDescent="0.2">
      <c r="B779" s="3"/>
    </row>
    <row r="780" spans="2:2" x14ac:dyDescent="0.2">
      <c r="B780" s="3"/>
    </row>
    <row r="781" spans="2:2" x14ac:dyDescent="0.2">
      <c r="B781" s="3"/>
    </row>
    <row r="782" spans="2:2" x14ac:dyDescent="0.2">
      <c r="B782" s="3"/>
    </row>
    <row r="783" spans="2:2" x14ac:dyDescent="0.2">
      <c r="B783" s="3"/>
    </row>
    <row r="784" spans="2:2" x14ac:dyDescent="0.2">
      <c r="B784" s="3"/>
    </row>
    <row r="785" spans="2:2" x14ac:dyDescent="0.2">
      <c r="B785" s="3"/>
    </row>
    <row r="786" spans="2:2" x14ac:dyDescent="0.2">
      <c r="B786" s="3"/>
    </row>
    <row r="787" spans="2:2" x14ac:dyDescent="0.2">
      <c r="B787" s="3"/>
    </row>
    <row r="788" spans="2:2" x14ac:dyDescent="0.2">
      <c r="B788" s="3"/>
    </row>
    <row r="789" spans="2:2" x14ac:dyDescent="0.2">
      <c r="B789" s="3"/>
    </row>
    <row r="790" spans="2:2" x14ac:dyDescent="0.2">
      <c r="B790" s="3"/>
    </row>
    <row r="791" spans="2:2" x14ac:dyDescent="0.2">
      <c r="B791" s="3"/>
    </row>
    <row r="792" spans="2:2" x14ac:dyDescent="0.2">
      <c r="B792" s="3"/>
    </row>
    <row r="793" spans="2:2" x14ac:dyDescent="0.2">
      <c r="B793" s="3"/>
    </row>
    <row r="794" spans="2:2" x14ac:dyDescent="0.2">
      <c r="B794" s="3"/>
    </row>
    <row r="795" spans="2:2" x14ac:dyDescent="0.2">
      <c r="B795" s="3"/>
    </row>
    <row r="796" spans="2:2" x14ac:dyDescent="0.2">
      <c r="B796" s="3"/>
    </row>
    <row r="797" spans="2:2" x14ac:dyDescent="0.2">
      <c r="B797" s="3"/>
    </row>
    <row r="798" spans="2:2" x14ac:dyDescent="0.2">
      <c r="B798" s="3"/>
    </row>
    <row r="799" spans="2:2" x14ac:dyDescent="0.2">
      <c r="B799" s="3"/>
    </row>
    <row r="800" spans="2:2" x14ac:dyDescent="0.2">
      <c r="B800" s="3"/>
    </row>
    <row r="801" spans="2:2" x14ac:dyDescent="0.2">
      <c r="B801" s="3"/>
    </row>
    <row r="802" spans="2:2" x14ac:dyDescent="0.2">
      <c r="B802" s="3"/>
    </row>
    <row r="803" spans="2:2" x14ac:dyDescent="0.2">
      <c r="B803" s="3"/>
    </row>
    <row r="804" spans="2:2" x14ac:dyDescent="0.2">
      <c r="B804" s="3"/>
    </row>
    <row r="805" spans="2:2" x14ac:dyDescent="0.2">
      <c r="B805" s="3"/>
    </row>
    <row r="806" spans="2:2" x14ac:dyDescent="0.2">
      <c r="B806" s="3"/>
    </row>
    <row r="807" spans="2:2" x14ac:dyDescent="0.2">
      <c r="B807" s="3"/>
    </row>
    <row r="808" spans="2:2" x14ac:dyDescent="0.2">
      <c r="B808" s="3"/>
    </row>
    <row r="809" spans="2:2" x14ac:dyDescent="0.2">
      <c r="B809" s="3"/>
    </row>
    <row r="810" spans="2:2" x14ac:dyDescent="0.2">
      <c r="B810" s="3"/>
    </row>
    <row r="811" spans="2:2" x14ac:dyDescent="0.2">
      <c r="B811" s="3"/>
    </row>
    <row r="812" spans="2:2" x14ac:dyDescent="0.2">
      <c r="B812" s="3"/>
    </row>
    <row r="813" spans="2:2" x14ac:dyDescent="0.2">
      <c r="B813" s="3"/>
    </row>
    <row r="814" spans="2:2" x14ac:dyDescent="0.2">
      <c r="B814" s="3"/>
    </row>
    <row r="815" spans="2:2" x14ac:dyDescent="0.2">
      <c r="B815" s="3"/>
    </row>
    <row r="816" spans="2:2" x14ac:dyDescent="0.2">
      <c r="B816" s="3"/>
    </row>
    <row r="817" spans="2:2" x14ac:dyDescent="0.2">
      <c r="B817" s="3"/>
    </row>
    <row r="818" spans="2:2" x14ac:dyDescent="0.2">
      <c r="B818" s="3"/>
    </row>
    <row r="819" spans="2:2" x14ac:dyDescent="0.2">
      <c r="B819" s="3"/>
    </row>
    <row r="820" spans="2:2" x14ac:dyDescent="0.2">
      <c r="B820" s="3"/>
    </row>
    <row r="821" spans="2:2" x14ac:dyDescent="0.2">
      <c r="B821" s="3"/>
    </row>
    <row r="822" spans="2:2" x14ac:dyDescent="0.2">
      <c r="B822" s="3"/>
    </row>
    <row r="823" spans="2:2" x14ac:dyDescent="0.2">
      <c r="B823" s="3"/>
    </row>
    <row r="824" spans="2:2" x14ac:dyDescent="0.2">
      <c r="B824" s="3"/>
    </row>
    <row r="825" spans="2:2" x14ac:dyDescent="0.2">
      <c r="B825" s="3"/>
    </row>
    <row r="826" spans="2:2" x14ac:dyDescent="0.2">
      <c r="B826" s="3"/>
    </row>
    <row r="827" spans="2:2" x14ac:dyDescent="0.2">
      <c r="B827" s="3"/>
    </row>
    <row r="828" spans="2:2" x14ac:dyDescent="0.2">
      <c r="B828" s="3"/>
    </row>
    <row r="829" spans="2:2" x14ac:dyDescent="0.2">
      <c r="B829" s="3"/>
    </row>
    <row r="830" spans="2:2" x14ac:dyDescent="0.2">
      <c r="B830" s="3"/>
    </row>
    <row r="831" spans="2:2" x14ac:dyDescent="0.2">
      <c r="B831" s="3"/>
    </row>
    <row r="832" spans="2:2" x14ac:dyDescent="0.2">
      <c r="B832" s="3"/>
    </row>
    <row r="833" spans="2:2" x14ac:dyDescent="0.2">
      <c r="B833" s="3"/>
    </row>
    <row r="834" spans="2:2" x14ac:dyDescent="0.2">
      <c r="B834" s="3"/>
    </row>
    <row r="835" spans="2:2" x14ac:dyDescent="0.2">
      <c r="B835" s="3"/>
    </row>
    <row r="836" spans="2:2" x14ac:dyDescent="0.2">
      <c r="B836" s="3"/>
    </row>
    <row r="837" spans="2:2" x14ac:dyDescent="0.2">
      <c r="B837" s="3"/>
    </row>
    <row r="838" spans="2:2" x14ac:dyDescent="0.2">
      <c r="B838" s="3"/>
    </row>
    <row r="839" spans="2:2" x14ac:dyDescent="0.2">
      <c r="B839" s="3"/>
    </row>
    <row r="840" spans="2:2" x14ac:dyDescent="0.2">
      <c r="B840" s="3"/>
    </row>
    <row r="841" spans="2:2" x14ac:dyDescent="0.2">
      <c r="B841" s="3"/>
    </row>
    <row r="842" spans="2:2" x14ac:dyDescent="0.2">
      <c r="B842" s="3"/>
    </row>
    <row r="843" spans="2:2" x14ac:dyDescent="0.2">
      <c r="B843" s="3"/>
    </row>
    <row r="844" spans="2:2" x14ac:dyDescent="0.2">
      <c r="B844" s="3"/>
    </row>
    <row r="845" spans="2:2" x14ac:dyDescent="0.2">
      <c r="B845" s="3"/>
    </row>
    <row r="846" spans="2:2" x14ac:dyDescent="0.2">
      <c r="B846" s="3"/>
    </row>
    <row r="847" spans="2:2" x14ac:dyDescent="0.2">
      <c r="B847" s="3"/>
    </row>
    <row r="848" spans="2:2" x14ac:dyDescent="0.2">
      <c r="B848" s="3"/>
    </row>
    <row r="849" spans="2:2" x14ac:dyDescent="0.2">
      <c r="B849" s="3"/>
    </row>
    <row r="850" spans="2:2" x14ac:dyDescent="0.2">
      <c r="B850" s="3"/>
    </row>
    <row r="851" spans="2:2" x14ac:dyDescent="0.2">
      <c r="B851" s="3"/>
    </row>
    <row r="852" spans="2:2" x14ac:dyDescent="0.2">
      <c r="B852" s="3"/>
    </row>
    <row r="853" spans="2:2" x14ac:dyDescent="0.2">
      <c r="B853" s="3"/>
    </row>
    <row r="854" spans="2:2" x14ac:dyDescent="0.2">
      <c r="B854" s="3"/>
    </row>
    <row r="855" spans="2:2" x14ac:dyDescent="0.2">
      <c r="B855" s="3"/>
    </row>
    <row r="856" spans="2:2" x14ac:dyDescent="0.2">
      <c r="B856" s="3"/>
    </row>
    <row r="857" spans="2:2" x14ac:dyDescent="0.2">
      <c r="B857" s="3"/>
    </row>
    <row r="858" spans="2:2" x14ac:dyDescent="0.2">
      <c r="B858" s="3"/>
    </row>
    <row r="859" spans="2:2" x14ac:dyDescent="0.2">
      <c r="B859" s="3"/>
    </row>
    <row r="860" spans="2:2" x14ac:dyDescent="0.2">
      <c r="B860" s="3"/>
    </row>
    <row r="861" spans="2:2" x14ac:dyDescent="0.2">
      <c r="B861" s="3"/>
    </row>
    <row r="862" spans="2:2" x14ac:dyDescent="0.2">
      <c r="B862" s="3"/>
    </row>
    <row r="863" spans="2:2" x14ac:dyDescent="0.2">
      <c r="B863" s="3"/>
    </row>
    <row r="864" spans="2:2" x14ac:dyDescent="0.2">
      <c r="B864" s="3"/>
    </row>
    <row r="865" spans="2:2" x14ac:dyDescent="0.2">
      <c r="B865" s="3"/>
    </row>
    <row r="866" spans="2:2" x14ac:dyDescent="0.2">
      <c r="B866" s="3"/>
    </row>
    <row r="867" spans="2:2" x14ac:dyDescent="0.2">
      <c r="B867" s="3"/>
    </row>
    <row r="868" spans="2:2" x14ac:dyDescent="0.2">
      <c r="B868" s="3"/>
    </row>
    <row r="869" spans="2:2" x14ac:dyDescent="0.2">
      <c r="B869" s="3"/>
    </row>
    <row r="870" spans="2:2" x14ac:dyDescent="0.2">
      <c r="B870" s="3"/>
    </row>
    <row r="871" spans="2:2" x14ac:dyDescent="0.2">
      <c r="B871" s="3"/>
    </row>
    <row r="872" spans="2:2" x14ac:dyDescent="0.2">
      <c r="B872" s="3"/>
    </row>
    <row r="873" spans="2:2" x14ac:dyDescent="0.2">
      <c r="B873" s="3"/>
    </row>
    <row r="874" spans="2:2" x14ac:dyDescent="0.2">
      <c r="B874" s="3"/>
    </row>
    <row r="875" spans="2:2" x14ac:dyDescent="0.2">
      <c r="B875" s="3"/>
    </row>
    <row r="876" spans="2:2" x14ac:dyDescent="0.2">
      <c r="B876" s="3"/>
    </row>
    <row r="877" spans="2:2" x14ac:dyDescent="0.2">
      <c r="B877" s="3"/>
    </row>
    <row r="878" spans="2:2" x14ac:dyDescent="0.2">
      <c r="B878" s="3"/>
    </row>
    <row r="879" spans="2:2" x14ac:dyDescent="0.2">
      <c r="B879" s="3"/>
    </row>
    <row r="880" spans="2:2" x14ac:dyDescent="0.2">
      <c r="B880" s="3"/>
    </row>
    <row r="881" spans="2:2" x14ac:dyDescent="0.2">
      <c r="B881" s="3"/>
    </row>
    <row r="882" spans="2:2" x14ac:dyDescent="0.2">
      <c r="B882" s="3"/>
    </row>
    <row r="883" spans="2:2" x14ac:dyDescent="0.2">
      <c r="B883" s="3"/>
    </row>
    <row r="884" spans="2:2" x14ac:dyDescent="0.2">
      <c r="B884" s="3"/>
    </row>
    <row r="885" spans="2:2" x14ac:dyDescent="0.2">
      <c r="B885" s="3"/>
    </row>
    <row r="886" spans="2:2" x14ac:dyDescent="0.2">
      <c r="B886" s="3"/>
    </row>
    <row r="887" spans="2:2" x14ac:dyDescent="0.2">
      <c r="B887" s="3"/>
    </row>
    <row r="888" spans="2:2" x14ac:dyDescent="0.2">
      <c r="B888" s="3"/>
    </row>
    <row r="889" spans="2:2" x14ac:dyDescent="0.2">
      <c r="B889" s="3"/>
    </row>
    <row r="890" spans="2:2" x14ac:dyDescent="0.2">
      <c r="B890" s="3"/>
    </row>
    <row r="891" spans="2:2" x14ac:dyDescent="0.2">
      <c r="B891" s="3"/>
    </row>
    <row r="892" spans="2:2" x14ac:dyDescent="0.2">
      <c r="B892" s="3"/>
    </row>
    <row r="893" spans="2:2" x14ac:dyDescent="0.2">
      <c r="B893" s="3"/>
    </row>
    <row r="894" spans="2:2" x14ac:dyDescent="0.2">
      <c r="B894" s="3"/>
    </row>
    <row r="895" spans="2:2" x14ac:dyDescent="0.2">
      <c r="B895" s="3"/>
    </row>
    <row r="896" spans="2:2" x14ac:dyDescent="0.2">
      <c r="B896" s="3"/>
    </row>
    <row r="897" spans="2:2" x14ac:dyDescent="0.2">
      <c r="B897" s="3"/>
    </row>
    <row r="898" spans="2:2" x14ac:dyDescent="0.2">
      <c r="B898" s="3"/>
    </row>
    <row r="899" spans="2:2" x14ac:dyDescent="0.2">
      <c r="B899" s="3"/>
    </row>
    <row r="900" spans="2:2" x14ac:dyDescent="0.2">
      <c r="B900" s="3"/>
    </row>
    <row r="901" spans="2:2" x14ac:dyDescent="0.2">
      <c r="B901" s="3"/>
    </row>
    <row r="902" spans="2:2" x14ac:dyDescent="0.2">
      <c r="B902" s="3"/>
    </row>
    <row r="903" spans="2:2" x14ac:dyDescent="0.2">
      <c r="B903" s="3"/>
    </row>
    <row r="904" spans="2:2" x14ac:dyDescent="0.2">
      <c r="B904" s="3"/>
    </row>
    <row r="905" spans="2:2" x14ac:dyDescent="0.2">
      <c r="B905" s="3"/>
    </row>
    <row r="906" spans="2:2" x14ac:dyDescent="0.2">
      <c r="B906" s="3"/>
    </row>
    <row r="907" spans="2:2" x14ac:dyDescent="0.2">
      <c r="B907" s="3"/>
    </row>
    <row r="908" spans="2:2" x14ac:dyDescent="0.2">
      <c r="B908" s="3"/>
    </row>
    <row r="909" spans="2:2" x14ac:dyDescent="0.2">
      <c r="B909" s="3"/>
    </row>
    <row r="910" spans="2:2" x14ac:dyDescent="0.2">
      <c r="B910" s="3"/>
    </row>
    <row r="911" spans="2:2" x14ac:dyDescent="0.2">
      <c r="B911" s="3"/>
    </row>
    <row r="912" spans="2:2" x14ac:dyDescent="0.2">
      <c r="B912" s="3"/>
    </row>
    <row r="913" spans="2:2" x14ac:dyDescent="0.2">
      <c r="B913" s="3"/>
    </row>
    <row r="914" spans="2:2" x14ac:dyDescent="0.2">
      <c r="B914" s="3"/>
    </row>
    <row r="915" spans="2:2" x14ac:dyDescent="0.2">
      <c r="B915" s="3"/>
    </row>
    <row r="916" spans="2:2" x14ac:dyDescent="0.2">
      <c r="B916" s="3"/>
    </row>
    <row r="917" spans="2:2" x14ac:dyDescent="0.2">
      <c r="B917" s="3"/>
    </row>
    <row r="918" spans="2:2" x14ac:dyDescent="0.2">
      <c r="B918" s="3"/>
    </row>
    <row r="919" spans="2:2" x14ac:dyDescent="0.2">
      <c r="B919" s="3"/>
    </row>
    <row r="920" spans="2:2" x14ac:dyDescent="0.2">
      <c r="B920" s="3"/>
    </row>
    <row r="921" spans="2:2" x14ac:dyDescent="0.2">
      <c r="B921" s="3"/>
    </row>
    <row r="922" spans="2:2" x14ac:dyDescent="0.2">
      <c r="B922" s="3"/>
    </row>
    <row r="923" spans="2:2" x14ac:dyDescent="0.2">
      <c r="B923" s="3"/>
    </row>
    <row r="924" spans="2:2" x14ac:dyDescent="0.2">
      <c r="B924" s="3"/>
    </row>
    <row r="925" spans="2:2" x14ac:dyDescent="0.2">
      <c r="B925" s="3"/>
    </row>
    <row r="926" spans="2:2" x14ac:dyDescent="0.2">
      <c r="B926" s="3"/>
    </row>
    <row r="927" spans="2:2" x14ac:dyDescent="0.2">
      <c r="B927" s="3"/>
    </row>
    <row r="928" spans="2:2" x14ac:dyDescent="0.2">
      <c r="B928" s="3"/>
    </row>
    <row r="929" spans="2:2" x14ac:dyDescent="0.2">
      <c r="B929" s="3"/>
    </row>
    <row r="930" spans="2:2" x14ac:dyDescent="0.2">
      <c r="B930" s="3"/>
    </row>
    <row r="931" spans="2:2" x14ac:dyDescent="0.2">
      <c r="B931" s="3"/>
    </row>
    <row r="932" spans="2:2" x14ac:dyDescent="0.2">
      <c r="B932" s="3"/>
    </row>
    <row r="933" spans="2:2" x14ac:dyDescent="0.2">
      <c r="B933" s="3"/>
    </row>
    <row r="934" spans="2:2" x14ac:dyDescent="0.2">
      <c r="B934" s="3"/>
    </row>
    <row r="935" spans="2:2" x14ac:dyDescent="0.2">
      <c r="B935" s="3"/>
    </row>
    <row r="936" spans="2:2" x14ac:dyDescent="0.2">
      <c r="B936" s="3"/>
    </row>
    <row r="937" spans="2:2" x14ac:dyDescent="0.2">
      <c r="B937" s="3"/>
    </row>
    <row r="938" spans="2:2" x14ac:dyDescent="0.2">
      <c r="B938" s="3"/>
    </row>
    <row r="939" spans="2:2" x14ac:dyDescent="0.2">
      <c r="B939" s="3"/>
    </row>
    <row r="940" spans="2:2" x14ac:dyDescent="0.2">
      <c r="B940" s="3"/>
    </row>
    <row r="941" spans="2:2" x14ac:dyDescent="0.2">
      <c r="B941" s="3"/>
    </row>
    <row r="942" spans="2:2" x14ac:dyDescent="0.2">
      <c r="B942" s="3"/>
    </row>
    <row r="943" spans="2:2" x14ac:dyDescent="0.2">
      <c r="B943" s="3"/>
    </row>
    <row r="944" spans="2:2" x14ac:dyDescent="0.2">
      <c r="B944" s="3"/>
    </row>
    <row r="945" spans="2:2" x14ac:dyDescent="0.2">
      <c r="B945" s="3"/>
    </row>
    <row r="946" spans="2:2" x14ac:dyDescent="0.2">
      <c r="B946" s="3"/>
    </row>
    <row r="947" spans="2:2" x14ac:dyDescent="0.2">
      <c r="B947" s="3"/>
    </row>
    <row r="948" spans="2:2" x14ac:dyDescent="0.2">
      <c r="B948" s="3"/>
    </row>
    <row r="949" spans="2:2" x14ac:dyDescent="0.2">
      <c r="B949" s="3"/>
    </row>
    <row r="950" spans="2:2" x14ac:dyDescent="0.2">
      <c r="B950" s="3"/>
    </row>
    <row r="951" spans="2:2" x14ac:dyDescent="0.2">
      <c r="B951" s="3"/>
    </row>
    <row r="952" spans="2:2" x14ac:dyDescent="0.2">
      <c r="B952" s="3"/>
    </row>
    <row r="953" spans="2:2" x14ac:dyDescent="0.2">
      <c r="B953" s="3"/>
    </row>
    <row r="954" spans="2:2" x14ac:dyDescent="0.2">
      <c r="B954" s="3"/>
    </row>
    <row r="955" spans="2:2" x14ac:dyDescent="0.2">
      <c r="B955" s="3"/>
    </row>
    <row r="956" spans="2:2" x14ac:dyDescent="0.2">
      <c r="B956" s="3"/>
    </row>
    <row r="957" spans="2:2" x14ac:dyDescent="0.2">
      <c r="B957" s="3"/>
    </row>
    <row r="958" spans="2:2" x14ac:dyDescent="0.2">
      <c r="B958" s="3"/>
    </row>
    <row r="959" spans="2:2" x14ac:dyDescent="0.2">
      <c r="B959" s="3"/>
    </row>
    <row r="960" spans="2:2" x14ac:dyDescent="0.2">
      <c r="B960" s="3"/>
    </row>
    <row r="961" spans="2:2" x14ac:dyDescent="0.2">
      <c r="B961" s="3"/>
    </row>
    <row r="962" spans="2:2" x14ac:dyDescent="0.2">
      <c r="B962" s="3"/>
    </row>
    <row r="963" spans="2:2" x14ac:dyDescent="0.2">
      <c r="B963" s="3"/>
    </row>
    <row r="964" spans="2:2" x14ac:dyDescent="0.2">
      <c r="B964" s="3"/>
    </row>
    <row r="965" spans="2:2" x14ac:dyDescent="0.2">
      <c r="B965" s="3"/>
    </row>
    <row r="966" spans="2:2" x14ac:dyDescent="0.2">
      <c r="B966" s="3"/>
    </row>
    <row r="967" spans="2:2" x14ac:dyDescent="0.2">
      <c r="B967" s="3"/>
    </row>
    <row r="968" spans="2:2" x14ac:dyDescent="0.2">
      <c r="B968" s="3"/>
    </row>
    <row r="969" spans="2:2" x14ac:dyDescent="0.2">
      <c r="B969" s="3"/>
    </row>
    <row r="970" spans="2:2" x14ac:dyDescent="0.2">
      <c r="B970" s="3"/>
    </row>
    <row r="971" spans="2:2" x14ac:dyDescent="0.2">
      <c r="B971" s="3"/>
    </row>
    <row r="972" spans="2:2" x14ac:dyDescent="0.2">
      <c r="B972" s="3"/>
    </row>
    <row r="973" spans="2:2" x14ac:dyDescent="0.2">
      <c r="B973" s="3"/>
    </row>
    <row r="974" spans="2:2" x14ac:dyDescent="0.2">
      <c r="B974" s="3"/>
    </row>
    <row r="975" spans="2:2" x14ac:dyDescent="0.2">
      <c r="B975" s="3"/>
    </row>
    <row r="976" spans="2:2" x14ac:dyDescent="0.2">
      <c r="B976" s="3"/>
    </row>
    <row r="977" spans="2:2" x14ac:dyDescent="0.2">
      <c r="B977" s="3"/>
    </row>
    <row r="978" spans="2:2" x14ac:dyDescent="0.2">
      <c r="B978" s="3"/>
    </row>
    <row r="979" spans="2:2" x14ac:dyDescent="0.2">
      <c r="B979" s="3"/>
    </row>
    <row r="980" spans="2:2" x14ac:dyDescent="0.2">
      <c r="B980" s="3"/>
    </row>
    <row r="981" spans="2:2" x14ac:dyDescent="0.2">
      <c r="B981" s="3"/>
    </row>
    <row r="982" spans="2:2" x14ac:dyDescent="0.2">
      <c r="B982" s="3"/>
    </row>
    <row r="983" spans="2:2" x14ac:dyDescent="0.2">
      <c r="B983" s="3"/>
    </row>
    <row r="984" spans="2:2" x14ac:dyDescent="0.2">
      <c r="B984" s="3"/>
    </row>
    <row r="985" spans="2:2" x14ac:dyDescent="0.2">
      <c r="B985" s="3"/>
    </row>
    <row r="986" spans="2:2" x14ac:dyDescent="0.2">
      <c r="B986" s="3"/>
    </row>
    <row r="987" spans="2:2" x14ac:dyDescent="0.2">
      <c r="B987" s="3"/>
    </row>
    <row r="988" spans="2:2" x14ac:dyDescent="0.2">
      <c r="B988" s="3"/>
    </row>
    <row r="989" spans="2:2" x14ac:dyDescent="0.2">
      <c r="B989" s="3"/>
    </row>
    <row r="990" spans="2:2" x14ac:dyDescent="0.2">
      <c r="B990" s="3"/>
    </row>
    <row r="991" spans="2:2" x14ac:dyDescent="0.2">
      <c r="B991" s="3"/>
    </row>
    <row r="992" spans="2:2" x14ac:dyDescent="0.2">
      <c r="B992" s="3"/>
    </row>
    <row r="993" spans="2:2" x14ac:dyDescent="0.2">
      <c r="B993" s="3"/>
    </row>
    <row r="994" spans="2:2" x14ac:dyDescent="0.2">
      <c r="B994" s="3"/>
    </row>
    <row r="995" spans="2:2" x14ac:dyDescent="0.2">
      <c r="B995" s="3"/>
    </row>
    <row r="996" spans="2:2" x14ac:dyDescent="0.2">
      <c r="B996" s="3"/>
    </row>
    <row r="997" spans="2:2" x14ac:dyDescent="0.2">
      <c r="B997" s="3"/>
    </row>
    <row r="998" spans="2:2" x14ac:dyDescent="0.2">
      <c r="B998" s="3"/>
    </row>
    <row r="999" spans="2:2" x14ac:dyDescent="0.2">
      <c r="B999" s="3"/>
    </row>
    <row r="1000" spans="2:2" x14ac:dyDescent="0.2">
      <c r="B1000" s="3"/>
    </row>
    <row r="1001" spans="2:2" x14ac:dyDescent="0.2">
      <c r="B1001" s="3"/>
    </row>
    <row r="1002" spans="2:2" x14ac:dyDescent="0.2">
      <c r="B1002" s="3"/>
    </row>
    <row r="1003" spans="2:2" x14ac:dyDescent="0.2">
      <c r="B1003" s="3"/>
    </row>
    <row r="1004" spans="2:2" x14ac:dyDescent="0.2">
      <c r="B1004" s="3"/>
    </row>
    <row r="1005" spans="2:2" x14ac:dyDescent="0.2">
      <c r="B1005" s="3"/>
    </row>
    <row r="1006" spans="2:2" x14ac:dyDescent="0.2">
      <c r="B1006" s="3"/>
    </row>
    <row r="1007" spans="2:2" x14ac:dyDescent="0.2">
      <c r="B1007" s="3"/>
    </row>
    <row r="1008" spans="2:2" x14ac:dyDescent="0.2">
      <c r="B1008" s="3"/>
    </row>
    <row r="1009" spans="2:2" x14ac:dyDescent="0.2">
      <c r="B1009" s="3"/>
    </row>
    <row r="1010" spans="2:2" x14ac:dyDescent="0.2">
      <c r="B1010" s="3"/>
    </row>
    <row r="1011" spans="2:2" x14ac:dyDescent="0.2">
      <c r="B1011" s="3"/>
    </row>
    <row r="1012" spans="2:2" x14ac:dyDescent="0.2">
      <c r="B1012" s="3"/>
    </row>
    <row r="1013" spans="2:2" x14ac:dyDescent="0.2">
      <c r="B1013" s="3"/>
    </row>
    <row r="1014" spans="2:2" x14ac:dyDescent="0.2">
      <c r="B1014" s="3"/>
    </row>
    <row r="1015" spans="2:2" x14ac:dyDescent="0.2">
      <c r="B1015" s="3"/>
    </row>
    <row r="1016" spans="2:2" x14ac:dyDescent="0.2">
      <c r="B1016" s="3"/>
    </row>
    <row r="1017" spans="2:2" x14ac:dyDescent="0.2">
      <c r="B1017" s="3"/>
    </row>
    <row r="1018" spans="2:2" x14ac:dyDescent="0.2">
      <c r="B1018" s="3"/>
    </row>
    <row r="1019" spans="2:2" x14ac:dyDescent="0.2">
      <c r="B1019" s="3"/>
    </row>
    <row r="1020" spans="2:2" x14ac:dyDescent="0.2">
      <c r="B1020" s="3"/>
    </row>
    <row r="1021" spans="2:2" x14ac:dyDescent="0.2">
      <c r="B1021" s="3"/>
    </row>
    <row r="1022" spans="2:2" x14ac:dyDescent="0.2">
      <c r="B1022" s="3"/>
    </row>
    <row r="1023" spans="2:2" x14ac:dyDescent="0.2">
      <c r="B1023" s="3"/>
    </row>
    <row r="1024" spans="2:2" x14ac:dyDescent="0.2">
      <c r="B1024" s="3"/>
    </row>
    <row r="1025" spans="2:2" x14ac:dyDescent="0.2">
      <c r="B1025" s="3"/>
    </row>
    <row r="1026" spans="2:2" x14ac:dyDescent="0.2">
      <c r="B1026" s="3"/>
    </row>
    <row r="1027" spans="2:2" x14ac:dyDescent="0.2">
      <c r="B1027" s="3"/>
    </row>
    <row r="1028" spans="2:2" x14ac:dyDescent="0.2">
      <c r="B1028" s="3"/>
    </row>
    <row r="1029" spans="2:2" x14ac:dyDescent="0.2">
      <c r="B1029" s="3"/>
    </row>
    <row r="1030" spans="2:2" x14ac:dyDescent="0.2">
      <c r="B1030" s="3"/>
    </row>
    <row r="1031" spans="2:2" x14ac:dyDescent="0.2">
      <c r="B1031" s="3"/>
    </row>
    <row r="1032" spans="2:2" x14ac:dyDescent="0.2">
      <c r="B1032" s="3"/>
    </row>
    <row r="1033" spans="2:2" x14ac:dyDescent="0.2">
      <c r="B1033" s="3"/>
    </row>
    <row r="1034" spans="2:2" x14ac:dyDescent="0.2">
      <c r="B1034" s="3"/>
    </row>
    <row r="1035" spans="2:2" x14ac:dyDescent="0.2">
      <c r="B1035" s="3"/>
    </row>
    <row r="1036" spans="2:2" x14ac:dyDescent="0.2">
      <c r="B1036" s="3"/>
    </row>
    <row r="1037" spans="2:2" x14ac:dyDescent="0.2">
      <c r="B1037" s="3"/>
    </row>
    <row r="1038" spans="2:2" x14ac:dyDescent="0.2">
      <c r="B1038" s="3"/>
    </row>
    <row r="1039" spans="2:2" x14ac:dyDescent="0.2">
      <c r="B1039" s="3"/>
    </row>
    <row r="1040" spans="2:2" x14ac:dyDescent="0.2">
      <c r="B1040" s="3"/>
    </row>
    <row r="1041" spans="2:2" x14ac:dyDescent="0.2">
      <c r="B1041" s="3"/>
    </row>
    <row r="1042" spans="2:2" x14ac:dyDescent="0.2">
      <c r="B1042" s="3"/>
    </row>
    <row r="1043" spans="2:2" x14ac:dyDescent="0.2">
      <c r="B1043" s="3"/>
    </row>
    <row r="1044" spans="2:2" x14ac:dyDescent="0.2">
      <c r="B1044" s="3"/>
    </row>
    <row r="1045" spans="2:2" x14ac:dyDescent="0.2">
      <c r="B1045" s="3"/>
    </row>
    <row r="1046" spans="2:2" x14ac:dyDescent="0.2">
      <c r="B1046" s="3"/>
    </row>
    <row r="1047" spans="2:2" x14ac:dyDescent="0.2">
      <c r="B1047" s="3"/>
    </row>
    <row r="1048" spans="2:2" x14ac:dyDescent="0.2">
      <c r="B1048" s="3"/>
    </row>
    <row r="1049" spans="2:2" x14ac:dyDescent="0.2">
      <c r="B1049" s="3"/>
    </row>
    <row r="1050" spans="2:2" x14ac:dyDescent="0.2">
      <c r="B1050" s="3"/>
    </row>
    <row r="1051" spans="2:2" x14ac:dyDescent="0.2">
      <c r="B1051" s="3"/>
    </row>
    <row r="1052" spans="2:2" x14ac:dyDescent="0.2">
      <c r="B1052" s="3"/>
    </row>
    <row r="1053" spans="2:2" x14ac:dyDescent="0.2">
      <c r="B1053" s="3"/>
    </row>
    <row r="1054" spans="2:2" x14ac:dyDescent="0.2">
      <c r="B1054" s="3"/>
    </row>
    <row r="1055" spans="2:2" x14ac:dyDescent="0.2">
      <c r="B1055" s="3"/>
    </row>
    <row r="1056" spans="2:2" x14ac:dyDescent="0.2">
      <c r="B1056" s="3"/>
    </row>
    <row r="1057" spans="2:2" x14ac:dyDescent="0.2">
      <c r="B1057" s="3"/>
    </row>
    <row r="1058" spans="2:2" x14ac:dyDescent="0.2">
      <c r="B1058" s="3"/>
    </row>
    <row r="1059" spans="2:2" x14ac:dyDescent="0.2">
      <c r="B1059" s="3"/>
    </row>
    <row r="1060" spans="2:2" x14ac:dyDescent="0.2">
      <c r="B1060" s="3"/>
    </row>
    <row r="1061" spans="2:2" x14ac:dyDescent="0.2">
      <c r="B1061" s="3"/>
    </row>
    <row r="1062" spans="2:2" x14ac:dyDescent="0.2">
      <c r="B1062" s="3"/>
    </row>
    <row r="1063" spans="2:2" x14ac:dyDescent="0.2">
      <c r="B1063" s="3"/>
    </row>
    <row r="1064" spans="2:2" x14ac:dyDescent="0.2">
      <c r="B1064" s="3"/>
    </row>
    <row r="1065" spans="2:2" x14ac:dyDescent="0.2">
      <c r="B1065" s="3"/>
    </row>
    <row r="1066" spans="2:2" x14ac:dyDescent="0.2">
      <c r="B1066" s="3"/>
    </row>
    <row r="1067" spans="2:2" x14ac:dyDescent="0.2">
      <c r="B1067" s="3"/>
    </row>
    <row r="1068" spans="2:2" x14ac:dyDescent="0.2">
      <c r="B1068" s="3"/>
    </row>
    <row r="1069" spans="2:2" x14ac:dyDescent="0.2">
      <c r="B1069" s="3"/>
    </row>
    <row r="1070" spans="2:2" x14ac:dyDescent="0.2">
      <c r="B1070" s="3"/>
    </row>
    <row r="1071" spans="2:2" x14ac:dyDescent="0.2">
      <c r="B1071" s="3"/>
    </row>
    <row r="1072" spans="2:2" x14ac:dyDescent="0.2">
      <c r="B1072" s="3"/>
    </row>
    <row r="1073" spans="2:2" x14ac:dyDescent="0.2">
      <c r="B1073" s="3"/>
    </row>
    <row r="1074" spans="2:2" x14ac:dyDescent="0.2">
      <c r="B1074" s="3"/>
    </row>
    <row r="1075" spans="2:2" x14ac:dyDescent="0.2">
      <c r="B1075" s="3"/>
    </row>
    <row r="1076" spans="2:2" x14ac:dyDescent="0.2">
      <c r="B1076" s="3"/>
    </row>
    <row r="1077" spans="2:2" x14ac:dyDescent="0.2">
      <c r="B1077" s="3"/>
    </row>
    <row r="1078" spans="2:2" x14ac:dyDescent="0.2">
      <c r="B1078" s="3"/>
    </row>
    <row r="1079" spans="2:2" x14ac:dyDescent="0.2">
      <c r="B1079" s="3"/>
    </row>
    <row r="1080" spans="2:2" x14ac:dyDescent="0.2">
      <c r="B1080" s="3"/>
    </row>
    <row r="1081" spans="2:2" x14ac:dyDescent="0.2">
      <c r="B1081" s="3"/>
    </row>
    <row r="1082" spans="2:2" x14ac:dyDescent="0.2">
      <c r="B1082" s="3"/>
    </row>
    <row r="1083" spans="2:2" x14ac:dyDescent="0.2">
      <c r="B1083" s="3"/>
    </row>
    <row r="1084" spans="2:2" x14ac:dyDescent="0.2">
      <c r="B1084" s="3"/>
    </row>
    <row r="1085" spans="2:2" x14ac:dyDescent="0.2">
      <c r="B1085" s="3"/>
    </row>
    <row r="1086" spans="2:2" x14ac:dyDescent="0.2">
      <c r="B1086" s="3"/>
    </row>
    <row r="1087" spans="2:2" x14ac:dyDescent="0.2">
      <c r="B1087" s="3"/>
    </row>
    <row r="1088" spans="2:2" x14ac:dyDescent="0.2">
      <c r="B1088" s="3"/>
    </row>
    <row r="1089" spans="2:2" x14ac:dyDescent="0.2">
      <c r="B1089" s="3"/>
    </row>
    <row r="1090" spans="2:2" x14ac:dyDescent="0.2">
      <c r="B1090" s="3"/>
    </row>
    <row r="1091" spans="2:2" x14ac:dyDescent="0.2">
      <c r="B1091" s="3"/>
    </row>
    <row r="1092" spans="2:2" x14ac:dyDescent="0.2">
      <c r="B1092" s="3"/>
    </row>
    <row r="1093" spans="2:2" x14ac:dyDescent="0.2">
      <c r="B1093" s="3"/>
    </row>
    <row r="1094" spans="2:2" x14ac:dyDescent="0.2">
      <c r="B1094" s="3"/>
    </row>
    <row r="1095" spans="2:2" x14ac:dyDescent="0.2">
      <c r="B1095" s="3"/>
    </row>
    <row r="1096" spans="2:2" x14ac:dyDescent="0.2">
      <c r="B1096" s="3"/>
    </row>
    <row r="1097" spans="2:2" x14ac:dyDescent="0.2">
      <c r="B1097" s="3"/>
    </row>
    <row r="1098" spans="2:2" x14ac:dyDescent="0.2">
      <c r="B1098" s="3"/>
    </row>
    <row r="1099" spans="2:2" x14ac:dyDescent="0.2">
      <c r="B1099" s="3"/>
    </row>
    <row r="1100" spans="2:2" x14ac:dyDescent="0.2">
      <c r="B1100" s="3"/>
    </row>
    <row r="1101" spans="2:2" x14ac:dyDescent="0.2">
      <c r="B1101" s="3"/>
    </row>
    <row r="1102" spans="2:2" x14ac:dyDescent="0.2">
      <c r="B1102" s="3"/>
    </row>
    <row r="1103" spans="2:2" x14ac:dyDescent="0.2">
      <c r="B1103" s="3"/>
    </row>
    <row r="1104" spans="2:2" x14ac:dyDescent="0.2">
      <c r="B1104" s="3"/>
    </row>
    <row r="1105" spans="2:2" x14ac:dyDescent="0.2">
      <c r="B1105" s="3"/>
    </row>
    <row r="1106" spans="2:2" x14ac:dyDescent="0.2">
      <c r="B1106" s="3"/>
    </row>
    <row r="1107" spans="2:2" x14ac:dyDescent="0.2">
      <c r="B1107" s="3"/>
    </row>
    <row r="1108" spans="2:2" x14ac:dyDescent="0.2">
      <c r="B1108" s="3"/>
    </row>
    <row r="1109" spans="2:2" x14ac:dyDescent="0.2">
      <c r="B1109" s="3"/>
    </row>
    <row r="1110" spans="2:2" x14ac:dyDescent="0.2">
      <c r="B1110" s="3"/>
    </row>
    <row r="1111" spans="2:2" x14ac:dyDescent="0.2">
      <c r="B1111" s="3"/>
    </row>
    <row r="1112" spans="2:2" x14ac:dyDescent="0.2">
      <c r="B1112" s="3"/>
    </row>
    <row r="1113" spans="2:2" x14ac:dyDescent="0.2">
      <c r="B1113" s="3"/>
    </row>
    <row r="1114" spans="2:2" x14ac:dyDescent="0.2">
      <c r="B1114" s="3"/>
    </row>
    <row r="1115" spans="2:2" x14ac:dyDescent="0.2">
      <c r="B1115" s="3"/>
    </row>
    <row r="1116" spans="2:2" x14ac:dyDescent="0.2">
      <c r="B1116" s="3"/>
    </row>
    <row r="1117" spans="2:2" x14ac:dyDescent="0.2">
      <c r="B1117" s="3"/>
    </row>
    <row r="1118" spans="2:2" x14ac:dyDescent="0.2">
      <c r="B1118" s="3"/>
    </row>
    <row r="1119" spans="2:2" x14ac:dyDescent="0.2">
      <c r="B1119" s="3"/>
    </row>
    <row r="1120" spans="2:2" x14ac:dyDescent="0.2">
      <c r="B1120" s="3"/>
    </row>
    <row r="1121" spans="2:2" x14ac:dyDescent="0.2">
      <c r="B1121" s="3"/>
    </row>
    <row r="1122" spans="2:2" x14ac:dyDescent="0.2">
      <c r="B1122" s="3"/>
    </row>
    <row r="1123" spans="2:2" x14ac:dyDescent="0.2">
      <c r="B1123" s="3"/>
    </row>
    <row r="1124" spans="2:2" x14ac:dyDescent="0.2">
      <c r="B1124" s="3"/>
    </row>
    <row r="1125" spans="2:2" x14ac:dyDescent="0.2">
      <c r="B1125" s="3"/>
    </row>
    <row r="1126" spans="2:2" x14ac:dyDescent="0.2">
      <c r="B1126" s="3"/>
    </row>
    <row r="1127" spans="2:2" x14ac:dyDescent="0.2">
      <c r="B1127" s="3"/>
    </row>
    <row r="1128" spans="2:2" x14ac:dyDescent="0.2">
      <c r="B1128" s="3"/>
    </row>
    <row r="1129" spans="2:2" x14ac:dyDescent="0.2">
      <c r="B1129" s="3"/>
    </row>
    <row r="1130" spans="2:2" x14ac:dyDescent="0.2">
      <c r="B1130" s="3"/>
    </row>
    <row r="1131" spans="2:2" x14ac:dyDescent="0.2">
      <c r="B1131" s="3"/>
    </row>
    <row r="1132" spans="2:2" x14ac:dyDescent="0.2">
      <c r="B1132" s="3"/>
    </row>
    <row r="1133" spans="2:2" x14ac:dyDescent="0.2">
      <c r="B1133" s="3"/>
    </row>
    <row r="1134" spans="2:2" x14ac:dyDescent="0.2">
      <c r="B1134" s="3"/>
    </row>
    <row r="1135" spans="2:2" x14ac:dyDescent="0.2">
      <c r="B1135" s="3"/>
    </row>
    <row r="1136" spans="2:2" x14ac:dyDescent="0.2">
      <c r="B1136" s="3"/>
    </row>
    <row r="1137" spans="2:2" x14ac:dyDescent="0.2">
      <c r="B1137" s="3"/>
    </row>
    <row r="1138" spans="2:2" x14ac:dyDescent="0.2">
      <c r="B1138" s="3"/>
    </row>
    <row r="1139" spans="2:2" x14ac:dyDescent="0.2">
      <c r="B1139" s="3"/>
    </row>
    <row r="1140" spans="2:2" x14ac:dyDescent="0.2">
      <c r="B1140" s="3"/>
    </row>
    <row r="1141" spans="2:2" x14ac:dyDescent="0.2">
      <c r="B1141" s="3"/>
    </row>
    <row r="1142" spans="2:2" x14ac:dyDescent="0.2">
      <c r="B1142" s="3"/>
    </row>
    <row r="1143" spans="2:2" x14ac:dyDescent="0.2">
      <c r="B1143" s="3"/>
    </row>
    <row r="1144" spans="2:2" x14ac:dyDescent="0.2">
      <c r="B1144" s="3"/>
    </row>
    <row r="1145" spans="2:2" x14ac:dyDescent="0.2">
      <c r="B1145" s="3"/>
    </row>
    <row r="1146" spans="2:2" x14ac:dyDescent="0.2">
      <c r="B1146" s="3"/>
    </row>
    <row r="1147" spans="2:2" x14ac:dyDescent="0.2">
      <c r="B1147" s="3"/>
    </row>
    <row r="1148" spans="2:2" x14ac:dyDescent="0.2">
      <c r="B1148" s="3"/>
    </row>
    <row r="1149" spans="2:2" x14ac:dyDescent="0.2">
      <c r="B1149" s="3"/>
    </row>
    <row r="1150" spans="2:2" x14ac:dyDescent="0.2">
      <c r="B1150" s="3"/>
    </row>
    <row r="1151" spans="2:2" x14ac:dyDescent="0.2">
      <c r="B1151" s="3"/>
    </row>
    <row r="1152" spans="2:2" x14ac:dyDescent="0.2">
      <c r="B1152" s="3"/>
    </row>
    <row r="1153" spans="2:2" x14ac:dyDescent="0.2">
      <c r="B1153" s="3"/>
    </row>
    <row r="1154" spans="2:2" x14ac:dyDescent="0.2">
      <c r="B1154" s="3"/>
    </row>
    <row r="1155" spans="2:2" x14ac:dyDescent="0.2">
      <c r="B1155" s="3"/>
    </row>
    <row r="1156" spans="2:2" x14ac:dyDescent="0.2">
      <c r="B1156" s="3"/>
    </row>
    <row r="1157" spans="2:2" x14ac:dyDescent="0.2">
      <c r="B1157" s="3"/>
    </row>
    <row r="1158" spans="2:2" x14ac:dyDescent="0.2">
      <c r="B1158" s="3"/>
    </row>
    <row r="1159" spans="2:2" x14ac:dyDescent="0.2">
      <c r="B1159" s="3"/>
    </row>
    <row r="1160" spans="2:2" x14ac:dyDescent="0.2">
      <c r="B1160" s="3"/>
    </row>
    <row r="1161" spans="2:2" x14ac:dyDescent="0.2">
      <c r="B1161" s="3"/>
    </row>
    <row r="1162" spans="2:2" x14ac:dyDescent="0.2">
      <c r="B1162" s="3"/>
    </row>
    <row r="1163" spans="2:2" x14ac:dyDescent="0.2">
      <c r="B1163" s="3"/>
    </row>
    <row r="1164" spans="2:2" x14ac:dyDescent="0.2">
      <c r="B1164" s="3"/>
    </row>
    <row r="1165" spans="2:2" x14ac:dyDescent="0.2">
      <c r="B1165" s="3"/>
    </row>
    <row r="1166" spans="2:2" x14ac:dyDescent="0.2">
      <c r="B1166" s="3"/>
    </row>
    <row r="1167" spans="2:2" x14ac:dyDescent="0.2">
      <c r="B1167" s="3"/>
    </row>
    <row r="1168" spans="2:2" x14ac:dyDescent="0.2">
      <c r="B1168" s="3"/>
    </row>
    <row r="1169" spans="2:2" x14ac:dyDescent="0.2">
      <c r="B1169" s="3"/>
    </row>
    <row r="1170" spans="2:2" x14ac:dyDescent="0.2">
      <c r="B1170" s="3"/>
    </row>
    <row r="1171" spans="2:2" x14ac:dyDescent="0.2">
      <c r="B1171" s="3"/>
    </row>
    <row r="1172" spans="2:2" x14ac:dyDescent="0.2">
      <c r="B1172" s="3"/>
    </row>
    <row r="1173" spans="2:2" x14ac:dyDescent="0.2">
      <c r="B1173" s="3"/>
    </row>
    <row r="1174" spans="2:2" x14ac:dyDescent="0.2">
      <c r="B1174" s="3"/>
    </row>
    <row r="1175" spans="2:2" x14ac:dyDescent="0.2">
      <c r="B1175" s="3"/>
    </row>
    <row r="1176" spans="2:2" x14ac:dyDescent="0.2">
      <c r="B1176" s="3"/>
    </row>
    <row r="1177" spans="2:2" x14ac:dyDescent="0.2">
      <c r="B1177" s="3"/>
    </row>
    <row r="1178" spans="2:2" x14ac:dyDescent="0.2">
      <c r="B1178" s="3"/>
    </row>
    <row r="1179" spans="2:2" x14ac:dyDescent="0.2">
      <c r="B1179" s="3"/>
    </row>
    <row r="1180" spans="2:2" x14ac:dyDescent="0.2">
      <c r="B1180" s="3"/>
    </row>
    <row r="1181" spans="2:2" x14ac:dyDescent="0.2">
      <c r="B1181" s="3"/>
    </row>
    <row r="1182" spans="2:2" x14ac:dyDescent="0.2">
      <c r="B1182" s="3"/>
    </row>
    <row r="1183" spans="2:2" x14ac:dyDescent="0.2">
      <c r="B1183" s="3"/>
    </row>
    <row r="1184" spans="2:2" x14ac:dyDescent="0.2">
      <c r="B1184" s="3"/>
    </row>
    <row r="1185" spans="2:2" x14ac:dyDescent="0.2">
      <c r="B1185" s="3"/>
    </row>
    <row r="1186" spans="2:2" x14ac:dyDescent="0.2">
      <c r="B1186" s="3"/>
    </row>
    <row r="1187" spans="2:2" x14ac:dyDescent="0.2">
      <c r="B1187" s="3"/>
    </row>
    <row r="1188" spans="2:2" x14ac:dyDescent="0.2">
      <c r="B1188" s="3"/>
    </row>
    <row r="1189" spans="2:2" x14ac:dyDescent="0.2">
      <c r="B1189" s="3"/>
    </row>
    <row r="1190" spans="2:2" x14ac:dyDescent="0.2">
      <c r="B1190" s="3"/>
    </row>
    <row r="1191" spans="2:2" x14ac:dyDescent="0.2">
      <c r="B1191" s="3"/>
    </row>
    <row r="1192" spans="2:2" x14ac:dyDescent="0.2">
      <c r="B1192" s="3"/>
    </row>
    <row r="1193" spans="2:2" x14ac:dyDescent="0.2">
      <c r="B1193" s="3"/>
    </row>
    <row r="1194" spans="2:2" x14ac:dyDescent="0.2">
      <c r="B1194" s="3"/>
    </row>
    <row r="1195" spans="2:2" x14ac:dyDescent="0.2">
      <c r="B1195" s="3"/>
    </row>
    <row r="1196" spans="2:2" x14ac:dyDescent="0.2">
      <c r="B1196" s="3"/>
    </row>
    <row r="1197" spans="2:2" x14ac:dyDescent="0.2">
      <c r="B1197" s="3"/>
    </row>
    <row r="1198" spans="2:2" x14ac:dyDescent="0.2">
      <c r="B1198" s="3"/>
    </row>
    <row r="1199" spans="2:2" x14ac:dyDescent="0.2">
      <c r="B1199" s="3"/>
    </row>
    <row r="1200" spans="2:2" x14ac:dyDescent="0.2">
      <c r="B1200" s="3"/>
    </row>
    <row r="1201" spans="2:2" x14ac:dyDescent="0.2">
      <c r="B1201" s="3"/>
    </row>
    <row r="1202" spans="2:2" x14ac:dyDescent="0.2">
      <c r="B1202" s="3"/>
    </row>
    <row r="1203" spans="2:2" x14ac:dyDescent="0.2">
      <c r="B1203" s="3"/>
    </row>
    <row r="1204" spans="2:2" x14ac:dyDescent="0.2">
      <c r="B1204" s="3"/>
    </row>
    <row r="1205" spans="2:2" x14ac:dyDescent="0.2">
      <c r="B1205" s="3"/>
    </row>
    <row r="1206" spans="2:2" x14ac:dyDescent="0.2">
      <c r="B1206" s="3"/>
    </row>
    <row r="1207" spans="2:2" x14ac:dyDescent="0.2">
      <c r="B1207" s="3"/>
    </row>
    <row r="1208" spans="2:2" x14ac:dyDescent="0.2">
      <c r="B1208" s="3"/>
    </row>
    <row r="1209" spans="2:2" x14ac:dyDescent="0.2">
      <c r="B1209" s="3"/>
    </row>
    <row r="1210" spans="2:2" x14ac:dyDescent="0.2">
      <c r="B1210" s="3"/>
    </row>
    <row r="1211" spans="2:2" x14ac:dyDescent="0.2">
      <c r="B1211" s="3"/>
    </row>
    <row r="1212" spans="2:2" x14ac:dyDescent="0.2">
      <c r="B1212" s="3"/>
    </row>
    <row r="1213" spans="2:2" x14ac:dyDescent="0.2">
      <c r="B1213" s="3"/>
    </row>
    <row r="1214" spans="2:2" x14ac:dyDescent="0.2">
      <c r="B1214" s="3"/>
    </row>
    <row r="1215" spans="2:2" x14ac:dyDescent="0.2">
      <c r="B1215" s="3"/>
    </row>
    <row r="1216" spans="2:2" x14ac:dyDescent="0.2">
      <c r="B1216" s="3"/>
    </row>
    <row r="1217" spans="2:2" x14ac:dyDescent="0.2">
      <c r="B1217" s="3"/>
    </row>
    <row r="1218" spans="2:2" x14ac:dyDescent="0.2">
      <c r="B1218" s="3"/>
    </row>
    <row r="1219" spans="2:2" x14ac:dyDescent="0.2">
      <c r="B1219" s="3"/>
    </row>
    <row r="1220" spans="2:2" x14ac:dyDescent="0.2">
      <c r="B1220" s="3"/>
    </row>
    <row r="1221" spans="2:2" x14ac:dyDescent="0.2">
      <c r="B1221" s="3"/>
    </row>
    <row r="1222" spans="2:2" x14ac:dyDescent="0.2">
      <c r="B1222" s="3"/>
    </row>
    <row r="1223" spans="2:2" x14ac:dyDescent="0.2">
      <c r="B1223" s="3"/>
    </row>
    <row r="1224" spans="2:2" x14ac:dyDescent="0.2">
      <c r="B1224" s="3"/>
    </row>
    <row r="1225" spans="2:2" x14ac:dyDescent="0.2">
      <c r="B1225" s="3"/>
    </row>
    <row r="1226" spans="2:2" x14ac:dyDescent="0.2">
      <c r="B1226" s="3"/>
    </row>
    <row r="1227" spans="2:2" x14ac:dyDescent="0.2">
      <c r="B1227" s="3"/>
    </row>
    <row r="1228" spans="2:2" x14ac:dyDescent="0.2">
      <c r="B1228" s="3"/>
    </row>
    <row r="1229" spans="2:2" x14ac:dyDescent="0.2">
      <c r="B1229" s="3"/>
    </row>
    <row r="1230" spans="2:2" x14ac:dyDescent="0.2">
      <c r="B1230" s="3"/>
    </row>
    <row r="1231" spans="2:2" x14ac:dyDescent="0.2">
      <c r="B1231" s="3"/>
    </row>
    <row r="1232" spans="2:2" x14ac:dyDescent="0.2">
      <c r="B1232" s="3"/>
    </row>
    <row r="1233" spans="2:2" x14ac:dyDescent="0.2">
      <c r="B1233" s="3"/>
    </row>
    <row r="1234" spans="2:2" x14ac:dyDescent="0.2">
      <c r="B1234" s="3"/>
    </row>
    <row r="1235" spans="2:2" x14ac:dyDescent="0.2">
      <c r="B1235" s="3"/>
    </row>
    <row r="1236" spans="2:2" x14ac:dyDescent="0.2">
      <c r="B1236" s="3"/>
    </row>
    <row r="1237" spans="2:2" x14ac:dyDescent="0.2">
      <c r="B1237" s="3"/>
    </row>
    <row r="1238" spans="2:2" x14ac:dyDescent="0.2">
      <c r="B1238" s="3"/>
    </row>
    <row r="1239" spans="2:2" x14ac:dyDescent="0.2">
      <c r="B1239" s="3"/>
    </row>
    <row r="1240" spans="2:2" x14ac:dyDescent="0.2">
      <c r="B1240" s="3"/>
    </row>
    <row r="1241" spans="2:2" x14ac:dyDescent="0.2">
      <c r="B1241" s="3"/>
    </row>
    <row r="1242" spans="2:2" x14ac:dyDescent="0.2">
      <c r="B1242" s="3"/>
    </row>
    <row r="1243" spans="2:2" x14ac:dyDescent="0.2">
      <c r="B1243" s="3"/>
    </row>
    <row r="1244" spans="2:2" x14ac:dyDescent="0.2">
      <c r="B1244" s="3"/>
    </row>
    <row r="1245" spans="2:2" x14ac:dyDescent="0.2">
      <c r="B1245" s="3"/>
    </row>
    <row r="1246" spans="2:2" x14ac:dyDescent="0.2">
      <c r="B1246" s="3"/>
    </row>
    <row r="1247" spans="2:2" x14ac:dyDescent="0.2">
      <c r="B1247" s="3"/>
    </row>
    <row r="1248" spans="2:2" x14ac:dyDescent="0.2">
      <c r="B1248" s="3"/>
    </row>
    <row r="1249" spans="2:2" x14ac:dyDescent="0.2">
      <c r="B1249" s="3"/>
    </row>
    <row r="1250" spans="2:2" x14ac:dyDescent="0.2">
      <c r="B1250" s="3"/>
    </row>
    <row r="1251" spans="2:2" x14ac:dyDescent="0.2">
      <c r="B1251" s="3"/>
    </row>
    <row r="1252" spans="2:2" x14ac:dyDescent="0.2">
      <c r="B1252" s="3"/>
    </row>
    <row r="1253" spans="2:2" x14ac:dyDescent="0.2">
      <c r="B1253" s="3"/>
    </row>
    <row r="1254" spans="2:2" x14ac:dyDescent="0.2">
      <c r="B1254" s="3"/>
    </row>
    <row r="1255" spans="2:2" x14ac:dyDescent="0.2">
      <c r="B1255" s="3"/>
    </row>
    <row r="1256" spans="2:2" x14ac:dyDescent="0.2">
      <c r="B1256" s="3"/>
    </row>
    <row r="1257" spans="2:2" x14ac:dyDescent="0.2">
      <c r="B1257" s="3"/>
    </row>
    <row r="1258" spans="2:2" x14ac:dyDescent="0.2">
      <c r="B1258" s="3"/>
    </row>
    <row r="1259" spans="2:2" x14ac:dyDescent="0.2">
      <c r="B1259" s="3"/>
    </row>
    <row r="1260" spans="2:2" x14ac:dyDescent="0.2">
      <c r="B1260" s="3"/>
    </row>
    <row r="1261" spans="2:2" x14ac:dyDescent="0.2">
      <c r="B1261" s="3"/>
    </row>
    <row r="1262" spans="2:2" x14ac:dyDescent="0.2">
      <c r="B1262" s="3"/>
    </row>
    <row r="1263" spans="2:2" x14ac:dyDescent="0.2">
      <c r="B1263" s="3"/>
    </row>
    <row r="1264" spans="2:2" x14ac:dyDescent="0.2">
      <c r="B1264" s="3"/>
    </row>
    <row r="1265" spans="2:2" x14ac:dyDescent="0.2">
      <c r="B1265" s="3"/>
    </row>
    <row r="1266" spans="2:2" x14ac:dyDescent="0.2">
      <c r="B1266" s="3"/>
    </row>
    <row r="1267" spans="2:2" x14ac:dyDescent="0.2">
      <c r="B1267" s="3"/>
    </row>
    <row r="1268" spans="2:2" x14ac:dyDescent="0.2">
      <c r="B1268" s="3"/>
    </row>
    <row r="1269" spans="2:2" x14ac:dyDescent="0.2">
      <c r="B1269" s="3"/>
    </row>
    <row r="1270" spans="2:2" x14ac:dyDescent="0.2">
      <c r="B1270" s="3"/>
    </row>
    <row r="1271" spans="2:2" x14ac:dyDescent="0.2">
      <c r="B1271" s="3"/>
    </row>
    <row r="1272" spans="2:2" x14ac:dyDescent="0.2">
      <c r="B1272" s="3"/>
    </row>
    <row r="1273" spans="2:2" x14ac:dyDescent="0.2">
      <c r="B1273" s="3"/>
    </row>
    <row r="1274" spans="2:2" x14ac:dyDescent="0.2">
      <c r="B1274" s="3"/>
    </row>
    <row r="1275" spans="2:2" x14ac:dyDescent="0.2">
      <c r="B1275" s="3"/>
    </row>
    <row r="1276" spans="2:2" x14ac:dyDescent="0.2">
      <c r="B1276" s="3"/>
    </row>
    <row r="1277" spans="2:2" x14ac:dyDescent="0.2">
      <c r="B1277" s="3"/>
    </row>
    <row r="1278" spans="2:2" x14ac:dyDescent="0.2">
      <c r="B1278" s="3"/>
    </row>
    <row r="1279" spans="2:2" x14ac:dyDescent="0.2">
      <c r="B1279" s="3"/>
    </row>
    <row r="1280" spans="2:2" x14ac:dyDescent="0.2">
      <c r="B1280" s="3"/>
    </row>
    <row r="1281" spans="2:2" x14ac:dyDescent="0.2">
      <c r="B1281" s="3"/>
    </row>
    <row r="1282" spans="2:2" x14ac:dyDescent="0.2">
      <c r="B1282" s="3"/>
    </row>
    <row r="1283" spans="2:2" x14ac:dyDescent="0.2">
      <c r="B1283" s="3"/>
    </row>
    <row r="1284" spans="2:2" x14ac:dyDescent="0.2">
      <c r="B1284" s="3"/>
    </row>
    <row r="1285" spans="2:2" x14ac:dyDescent="0.2">
      <c r="B1285" s="3"/>
    </row>
    <row r="1286" spans="2:2" x14ac:dyDescent="0.2">
      <c r="B1286" s="3"/>
    </row>
    <row r="1287" spans="2:2" x14ac:dyDescent="0.2">
      <c r="B1287" s="3"/>
    </row>
    <row r="1288" spans="2:2" x14ac:dyDescent="0.2">
      <c r="B1288" s="3"/>
    </row>
    <row r="1289" spans="2:2" x14ac:dyDescent="0.2">
      <c r="B1289" s="3"/>
    </row>
    <row r="1290" spans="2:2" x14ac:dyDescent="0.2">
      <c r="B1290" s="3"/>
    </row>
    <row r="1291" spans="2:2" x14ac:dyDescent="0.2">
      <c r="B1291" s="3"/>
    </row>
    <row r="1292" spans="2:2" x14ac:dyDescent="0.2">
      <c r="B1292" s="3"/>
    </row>
    <row r="1293" spans="2:2" x14ac:dyDescent="0.2">
      <c r="B1293" s="3"/>
    </row>
    <row r="1294" spans="2:2" x14ac:dyDescent="0.2">
      <c r="B1294" s="3"/>
    </row>
    <row r="1295" spans="2:2" x14ac:dyDescent="0.2">
      <c r="B1295" s="3"/>
    </row>
    <row r="1296" spans="2:2" x14ac:dyDescent="0.2">
      <c r="B1296" s="3"/>
    </row>
    <row r="1297" spans="2:2" x14ac:dyDescent="0.2">
      <c r="B1297" s="3"/>
    </row>
    <row r="1298" spans="2:2" x14ac:dyDescent="0.2">
      <c r="B1298" s="3"/>
    </row>
    <row r="1299" spans="2:2" x14ac:dyDescent="0.2">
      <c r="B1299" s="3"/>
    </row>
    <row r="1300" spans="2:2" x14ac:dyDescent="0.2">
      <c r="B1300" s="3"/>
    </row>
    <row r="1301" spans="2:2" x14ac:dyDescent="0.2">
      <c r="B1301" s="3"/>
    </row>
    <row r="1302" spans="2:2" x14ac:dyDescent="0.2">
      <c r="B1302" s="3"/>
    </row>
    <row r="1303" spans="2:2" x14ac:dyDescent="0.2">
      <c r="B1303" s="3"/>
    </row>
    <row r="1304" spans="2:2" x14ac:dyDescent="0.2">
      <c r="B1304" s="3"/>
    </row>
    <row r="1305" spans="2:2" x14ac:dyDescent="0.2">
      <c r="B1305" s="3"/>
    </row>
    <row r="1306" spans="2:2" x14ac:dyDescent="0.2">
      <c r="B1306" s="3"/>
    </row>
    <row r="1307" spans="2:2" x14ac:dyDescent="0.2">
      <c r="B1307" s="3"/>
    </row>
    <row r="1308" spans="2:2" x14ac:dyDescent="0.2">
      <c r="B1308" s="3"/>
    </row>
    <row r="1309" spans="2:2" x14ac:dyDescent="0.2">
      <c r="B1309" s="3"/>
    </row>
    <row r="1310" spans="2:2" x14ac:dyDescent="0.2">
      <c r="B1310" s="3"/>
    </row>
    <row r="1311" spans="2:2" x14ac:dyDescent="0.2">
      <c r="B1311" s="3"/>
    </row>
    <row r="1312" spans="2:2" x14ac:dyDescent="0.2">
      <c r="B1312" s="3"/>
    </row>
    <row r="1313" spans="2:2" x14ac:dyDescent="0.2">
      <c r="B1313" s="3"/>
    </row>
    <row r="1314" spans="2:2" x14ac:dyDescent="0.2">
      <c r="B1314" s="3"/>
    </row>
    <row r="1315" spans="2:2" x14ac:dyDescent="0.2">
      <c r="B1315" s="3"/>
    </row>
    <row r="1316" spans="2:2" x14ac:dyDescent="0.2">
      <c r="B1316" s="3"/>
    </row>
    <row r="1317" spans="2:2" x14ac:dyDescent="0.2">
      <c r="B1317" s="3"/>
    </row>
    <row r="1318" spans="2:2" x14ac:dyDescent="0.2">
      <c r="B1318" s="3"/>
    </row>
    <row r="1319" spans="2:2" x14ac:dyDescent="0.2">
      <c r="B1319" s="3"/>
    </row>
    <row r="1320" spans="2:2" x14ac:dyDescent="0.2">
      <c r="B1320" s="3"/>
    </row>
    <row r="1321" spans="2:2" x14ac:dyDescent="0.2">
      <c r="B1321" s="3"/>
    </row>
    <row r="1322" spans="2:2" x14ac:dyDescent="0.2">
      <c r="B1322" s="3"/>
    </row>
    <row r="1323" spans="2:2" x14ac:dyDescent="0.2">
      <c r="B1323" s="3"/>
    </row>
    <row r="1324" spans="2:2" x14ac:dyDescent="0.2">
      <c r="B1324" s="3"/>
    </row>
    <row r="1325" spans="2:2" x14ac:dyDescent="0.2">
      <c r="B1325" s="3"/>
    </row>
    <row r="1326" spans="2:2" x14ac:dyDescent="0.2">
      <c r="B1326" s="3"/>
    </row>
    <row r="1327" spans="2:2" x14ac:dyDescent="0.2">
      <c r="B1327" s="3"/>
    </row>
    <row r="1328" spans="2:2" x14ac:dyDescent="0.2">
      <c r="B1328" s="3"/>
    </row>
    <row r="1329" spans="2:2" x14ac:dyDescent="0.2">
      <c r="B1329" s="3"/>
    </row>
    <row r="1330" spans="2:2" x14ac:dyDescent="0.2">
      <c r="B1330" s="3"/>
    </row>
    <row r="1331" spans="2:2" x14ac:dyDescent="0.2">
      <c r="B1331" s="3"/>
    </row>
    <row r="1332" spans="2:2" x14ac:dyDescent="0.2">
      <c r="B1332" s="3"/>
    </row>
    <row r="1333" spans="2:2" x14ac:dyDescent="0.2">
      <c r="B1333" s="3"/>
    </row>
    <row r="1334" spans="2:2" x14ac:dyDescent="0.2">
      <c r="B1334" s="3"/>
    </row>
    <row r="1335" spans="2:2" x14ac:dyDescent="0.2">
      <c r="B1335" s="3"/>
    </row>
    <row r="1336" spans="2:2" x14ac:dyDescent="0.2">
      <c r="B1336" s="3"/>
    </row>
    <row r="1337" spans="2:2" x14ac:dyDescent="0.2">
      <c r="B1337" s="3"/>
    </row>
    <row r="1338" spans="2:2" x14ac:dyDescent="0.2">
      <c r="B1338" s="3"/>
    </row>
    <row r="1339" spans="2:2" x14ac:dyDescent="0.2">
      <c r="B1339" s="3"/>
    </row>
    <row r="1340" spans="2:2" x14ac:dyDescent="0.2">
      <c r="B1340" s="3"/>
    </row>
    <row r="1341" spans="2:2" x14ac:dyDescent="0.2">
      <c r="B1341" s="3"/>
    </row>
    <row r="1342" spans="2:2" x14ac:dyDescent="0.2">
      <c r="B1342" s="3"/>
    </row>
    <row r="1343" spans="2:2" x14ac:dyDescent="0.2">
      <c r="B1343" s="3"/>
    </row>
    <row r="1344" spans="2:2" x14ac:dyDescent="0.2">
      <c r="B1344" s="3"/>
    </row>
    <row r="1345" spans="2:2" x14ac:dyDescent="0.2">
      <c r="B1345" s="3"/>
    </row>
    <row r="1346" spans="2:2" x14ac:dyDescent="0.2">
      <c r="B1346" s="3"/>
    </row>
    <row r="1347" spans="2:2" x14ac:dyDescent="0.2">
      <c r="B1347" s="3"/>
    </row>
    <row r="1348" spans="2:2" x14ac:dyDescent="0.2">
      <c r="B1348" s="3"/>
    </row>
    <row r="1349" spans="2:2" x14ac:dyDescent="0.2">
      <c r="B1349" s="3"/>
    </row>
    <row r="1350" spans="2:2" x14ac:dyDescent="0.2">
      <c r="B1350" s="3"/>
    </row>
    <row r="1351" spans="2:2" x14ac:dyDescent="0.2">
      <c r="B1351" s="3"/>
    </row>
    <row r="1352" spans="2:2" x14ac:dyDescent="0.2">
      <c r="B1352" s="3"/>
    </row>
    <row r="1353" spans="2:2" x14ac:dyDescent="0.2">
      <c r="B1353" s="3"/>
    </row>
    <row r="1354" spans="2:2" x14ac:dyDescent="0.2">
      <c r="B1354" s="3"/>
    </row>
    <row r="1355" spans="2:2" x14ac:dyDescent="0.2">
      <c r="B1355" s="3"/>
    </row>
    <row r="1356" spans="2:2" x14ac:dyDescent="0.2">
      <c r="B1356" s="3"/>
    </row>
    <row r="1357" spans="2:2" x14ac:dyDescent="0.2">
      <c r="B1357" s="3"/>
    </row>
    <row r="1358" spans="2:2" x14ac:dyDescent="0.2">
      <c r="B1358" s="3"/>
    </row>
    <row r="1359" spans="2:2" x14ac:dyDescent="0.2">
      <c r="B1359" s="3"/>
    </row>
    <row r="1360" spans="2:2" x14ac:dyDescent="0.2">
      <c r="B1360" s="3"/>
    </row>
    <row r="1361" spans="2:2" x14ac:dyDescent="0.2">
      <c r="B1361" s="3"/>
    </row>
    <row r="1362" spans="2:2" x14ac:dyDescent="0.2">
      <c r="B1362" s="3"/>
    </row>
    <row r="1363" spans="2:2" x14ac:dyDescent="0.2">
      <c r="B1363" s="3"/>
    </row>
    <row r="1364" spans="2:2" x14ac:dyDescent="0.2">
      <c r="B1364" s="3"/>
    </row>
    <row r="1365" spans="2:2" x14ac:dyDescent="0.2">
      <c r="B1365" s="3"/>
    </row>
    <row r="1366" spans="2:2" x14ac:dyDescent="0.2">
      <c r="B1366" s="3"/>
    </row>
    <row r="1367" spans="2:2" x14ac:dyDescent="0.2">
      <c r="B1367" s="3"/>
    </row>
    <row r="1368" spans="2:2" x14ac:dyDescent="0.2">
      <c r="B1368" s="3"/>
    </row>
    <row r="1369" spans="2:2" x14ac:dyDescent="0.2">
      <c r="B1369" s="3"/>
    </row>
    <row r="1370" spans="2:2" x14ac:dyDescent="0.2">
      <c r="B1370" s="3"/>
    </row>
    <row r="1371" spans="2:2" x14ac:dyDescent="0.2">
      <c r="B1371" s="3"/>
    </row>
    <row r="1372" spans="2:2" x14ac:dyDescent="0.2">
      <c r="B1372" s="3"/>
    </row>
    <row r="1373" spans="2:2" x14ac:dyDescent="0.2">
      <c r="B1373" s="3"/>
    </row>
    <row r="1374" spans="2:2" x14ac:dyDescent="0.2">
      <c r="B1374" s="3"/>
    </row>
    <row r="1375" spans="2:2" x14ac:dyDescent="0.2">
      <c r="B1375" s="3"/>
    </row>
    <row r="1376" spans="2:2" x14ac:dyDescent="0.2">
      <c r="B1376" s="3"/>
    </row>
    <row r="1377" spans="2:2" x14ac:dyDescent="0.2">
      <c r="B1377" s="3"/>
    </row>
    <row r="1378" spans="2:2" x14ac:dyDescent="0.2">
      <c r="B1378" s="3"/>
    </row>
    <row r="1379" spans="2:2" x14ac:dyDescent="0.2">
      <c r="B1379" s="3"/>
    </row>
    <row r="1380" spans="2:2" x14ac:dyDescent="0.2">
      <c r="B1380" s="3"/>
    </row>
    <row r="1381" spans="2:2" x14ac:dyDescent="0.2">
      <c r="B1381" s="3"/>
    </row>
    <row r="1382" spans="2:2" x14ac:dyDescent="0.2">
      <c r="B1382" s="3"/>
    </row>
    <row r="1383" spans="2:2" x14ac:dyDescent="0.2">
      <c r="B1383" s="3"/>
    </row>
    <row r="1384" spans="2:2" x14ac:dyDescent="0.2">
      <c r="B1384" s="3"/>
    </row>
    <row r="1385" spans="2:2" x14ac:dyDescent="0.2">
      <c r="B1385" s="3"/>
    </row>
    <row r="1386" spans="2:2" x14ac:dyDescent="0.2">
      <c r="B1386" s="3"/>
    </row>
    <row r="1387" spans="2:2" x14ac:dyDescent="0.2">
      <c r="B1387" s="3"/>
    </row>
    <row r="1388" spans="2:2" x14ac:dyDescent="0.2">
      <c r="B1388" s="3"/>
    </row>
    <row r="1389" spans="2:2" x14ac:dyDescent="0.2">
      <c r="B1389" s="3"/>
    </row>
    <row r="1390" spans="2:2" x14ac:dyDescent="0.2">
      <c r="B1390" s="3"/>
    </row>
    <row r="1391" spans="2:2" x14ac:dyDescent="0.2">
      <c r="B1391" s="3"/>
    </row>
    <row r="1392" spans="2:2" x14ac:dyDescent="0.2">
      <c r="B1392" s="3"/>
    </row>
    <row r="1393" spans="2:2" x14ac:dyDescent="0.2">
      <c r="B1393" s="3"/>
    </row>
    <row r="1394" spans="2:2" x14ac:dyDescent="0.2">
      <c r="B1394" s="3"/>
    </row>
    <row r="1395" spans="2:2" x14ac:dyDescent="0.2">
      <c r="B1395" s="3"/>
    </row>
    <row r="1396" spans="2:2" x14ac:dyDescent="0.2">
      <c r="B1396" s="3"/>
    </row>
    <row r="1397" spans="2:2" x14ac:dyDescent="0.2">
      <c r="B1397" s="3"/>
    </row>
    <row r="1398" spans="2:2" x14ac:dyDescent="0.2">
      <c r="B1398" s="3"/>
    </row>
    <row r="1399" spans="2:2" x14ac:dyDescent="0.2">
      <c r="B1399" s="3"/>
    </row>
    <row r="1400" spans="2:2" x14ac:dyDescent="0.2">
      <c r="B1400" s="3"/>
    </row>
    <row r="1401" spans="2:2" x14ac:dyDescent="0.2">
      <c r="B1401" s="3"/>
    </row>
    <row r="1402" spans="2:2" x14ac:dyDescent="0.2">
      <c r="B1402" s="3"/>
    </row>
    <row r="1403" spans="2:2" x14ac:dyDescent="0.2">
      <c r="B1403" s="3"/>
    </row>
    <row r="1404" spans="2:2" x14ac:dyDescent="0.2">
      <c r="B1404" s="3"/>
    </row>
    <row r="1405" spans="2:2" x14ac:dyDescent="0.2">
      <c r="B1405" s="3"/>
    </row>
    <row r="1406" spans="2:2" x14ac:dyDescent="0.2">
      <c r="B1406" s="3"/>
    </row>
    <row r="1407" spans="2:2" x14ac:dyDescent="0.2">
      <c r="B1407" s="3"/>
    </row>
    <row r="1408" spans="2:2" x14ac:dyDescent="0.2">
      <c r="B1408" s="3"/>
    </row>
    <row r="1409" spans="2:2" x14ac:dyDescent="0.2">
      <c r="B1409" s="3"/>
    </row>
    <row r="1410" spans="2:2" x14ac:dyDescent="0.2">
      <c r="B1410" s="3"/>
    </row>
    <row r="1411" spans="2:2" x14ac:dyDescent="0.2">
      <c r="B1411" s="3"/>
    </row>
    <row r="1412" spans="2:2" x14ac:dyDescent="0.2">
      <c r="B1412" s="3"/>
    </row>
    <row r="1413" spans="2:2" x14ac:dyDescent="0.2">
      <c r="B1413" s="3"/>
    </row>
    <row r="1414" spans="2:2" x14ac:dyDescent="0.2">
      <c r="B1414" s="3"/>
    </row>
    <row r="1415" spans="2:2" x14ac:dyDescent="0.2">
      <c r="B1415" s="3"/>
    </row>
    <row r="1416" spans="2:2" x14ac:dyDescent="0.2">
      <c r="B1416" s="3"/>
    </row>
    <row r="1417" spans="2:2" x14ac:dyDescent="0.2">
      <c r="B1417" s="3"/>
    </row>
    <row r="1418" spans="2:2" x14ac:dyDescent="0.2">
      <c r="B1418" s="3"/>
    </row>
    <row r="1419" spans="2:2" x14ac:dyDescent="0.2">
      <c r="B1419" s="3"/>
    </row>
    <row r="1420" spans="2:2" x14ac:dyDescent="0.2">
      <c r="B1420" s="3"/>
    </row>
    <row r="1421" spans="2:2" x14ac:dyDescent="0.2">
      <c r="B1421" s="3"/>
    </row>
    <row r="1422" spans="2:2" x14ac:dyDescent="0.2">
      <c r="B1422" s="3"/>
    </row>
    <row r="1423" spans="2:2" x14ac:dyDescent="0.2">
      <c r="B1423" s="3"/>
    </row>
    <row r="1424" spans="2:2" x14ac:dyDescent="0.2">
      <c r="B1424" s="3"/>
    </row>
    <row r="1425" spans="2:2" x14ac:dyDescent="0.2">
      <c r="B1425" s="3"/>
    </row>
    <row r="1426" spans="2:2" x14ac:dyDescent="0.2">
      <c r="B1426" s="3"/>
    </row>
    <row r="1427" spans="2:2" x14ac:dyDescent="0.2">
      <c r="B1427" s="3"/>
    </row>
    <row r="1428" spans="2:2" x14ac:dyDescent="0.2">
      <c r="B1428" s="3"/>
    </row>
    <row r="1429" spans="2:2" x14ac:dyDescent="0.2">
      <c r="B1429" s="3"/>
    </row>
    <row r="1430" spans="2:2" x14ac:dyDescent="0.2">
      <c r="B1430" s="3"/>
    </row>
    <row r="1431" spans="2:2" x14ac:dyDescent="0.2">
      <c r="B1431" s="3"/>
    </row>
    <row r="1432" spans="2:2" x14ac:dyDescent="0.2">
      <c r="B1432" s="3"/>
    </row>
    <row r="1433" spans="2:2" x14ac:dyDescent="0.2">
      <c r="B1433" s="3"/>
    </row>
    <row r="1434" spans="2:2" x14ac:dyDescent="0.2">
      <c r="B1434" s="3"/>
    </row>
    <row r="1435" spans="2:2" x14ac:dyDescent="0.2">
      <c r="B1435" s="3"/>
    </row>
    <row r="1436" spans="2:2" x14ac:dyDescent="0.2">
      <c r="B1436" s="3"/>
    </row>
    <row r="1437" spans="2:2" x14ac:dyDescent="0.2">
      <c r="B1437" s="3"/>
    </row>
    <row r="1438" spans="2:2" x14ac:dyDescent="0.2">
      <c r="B1438" s="3"/>
    </row>
    <row r="1439" spans="2:2" x14ac:dyDescent="0.2">
      <c r="B1439" s="3"/>
    </row>
    <row r="1440" spans="2:2" x14ac:dyDescent="0.2">
      <c r="B1440" s="3"/>
    </row>
    <row r="1441" spans="2:2" x14ac:dyDescent="0.2">
      <c r="B1441" s="3"/>
    </row>
    <row r="1442" spans="2:2" x14ac:dyDescent="0.2">
      <c r="B1442" s="3"/>
    </row>
    <row r="1443" spans="2:2" x14ac:dyDescent="0.2">
      <c r="B1443" s="3"/>
    </row>
    <row r="1444" spans="2:2" x14ac:dyDescent="0.2">
      <c r="B1444" s="3"/>
    </row>
    <row r="1445" spans="2:2" x14ac:dyDescent="0.2">
      <c r="B1445" s="3"/>
    </row>
    <row r="1446" spans="2:2" x14ac:dyDescent="0.2">
      <c r="B1446" s="3"/>
    </row>
    <row r="1447" spans="2:2" x14ac:dyDescent="0.2">
      <c r="B1447" s="3"/>
    </row>
    <row r="1448" spans="2:2" x14ac:dyDescent="0.2">
      <c r="B1448" s="3"/>
    </row>
    <row r="1449" spans="2:2" x14ac:dyDescent="0.2">
      <c r="B1449" s="3"/>
    </row>
    <row r="1450" spans="2:2" x14ac:dyDescent="0.2">
      <c r="B1450" s="3"/>
    </row>
    <row r="1451" spans="2:2" x14ac:dyDescent="0.2">
      <c r="B1451" s="3"/>
    </row>
    <row r="1452" spans="2:2" x14ac:dyDescent="0.2">
      <c r="B1452" s="3"/>
    </row>
    <row r="1453" spans="2:2" x14ac:dyDescent="0.2">
      <c r="B1453" s="3"/>
    </row>
    <row r="1454" spans="2:2" x14ac:dyDescent="0.2">
      <c r="B1454" s="3"/>
    </row>
    <row r="1455" spans="2:2" x14ac:dyDescent="0.2">
      <c r="B1455" s="3"/>
    </row>
    <row r="1456" spans="2:2" x14ac:dyDescent="0.2">
      <c r="B1456" s="3"/>
    </row>
    <row r="1457" spans="2:2" x14ac:dyDescent="0.2">
      <c r="B1457" s="3"/>
    </row>
    <row r="1458" spans="2:2" x14ac:dyDescent="0.2">
      <c r="B1458" s="3"/>
    </row>
    <row r="1459" spans="2:2" x14ac:dyDescent="0.2">
      <c r="B1459" s="3"/>
    </row>
    <row r="1460" spans="2:2" x14ac:dyDescent="0.2">
      <c r="B1460" s="3"/>
    </row>
    <row r="1461" spans="2:2" x14ac:dyDescent="0.2">
      <c r="B1461" s="3"/>
    </row>
    <row r="1462" spans="2:2" x14ac:dyDescent="0.2">
      <c r="B1462" s="3"/>
    </row>
    <row r="1463" spans="2:2" x14ac:dyDescent="0.2">
      <c r="B1463" s="3"/>
    </row>
    <row r="1464" spans="2:2" x14ac:dyDescent="0.2">
      <c r="B1464" s="3"/>
    </row>
    <row r="1465" spans="2:2" x14ac:dyDescent="0.2">
      <c r="B1465" s="3"/>
    </row>
    <row r="1466" spans="2:2" x14ac:dyDescent="0.2">
      <c r="B1466" s="3"/>
    </row>
    <row r="1467" spans="2:2" x14ac:dyDescent="0.2">
      <c r="B1467" s="3"/>
    </row>
    <row r="1468" spans="2:2" x14ac:dyDescent="0.2">
      <c r="B1468" s="3"/>
    </row>
    <row r="1469" spans="2:2" x14ac:dyDescent="0.2">
      <c r="B1469" s="3"/>
    </row>
    <row r="1470" spans="2:2" x14ac:dyDescent="0.2">
      <c r="B1470" s="3"/>
    </row>
    <row r="1471" spans="2:2" x14ac:dyDescent="0.2">
      <c r="B1471" s="3"/>
    </row>
    <row r="1472" spans="2:2" x14ac:dyDescent="0.2">
      <c r="B1472" s="3"/>
    </row>
    <row r="1473" spans="2:2" x14ac:dyDescent="0.2">
      <c r="B1473" s="3"/>
    </row>
    <row r="1474" spans="2:2" x14ac:dyDescent="0.2">
      <c r="B1474" s="3"/>
    </row>
    <row r="1475" spans="2:2" x14ac:dyDescent="0.2">
      <c r="B1475" s="3"/>
    </row>
    <row r="1476" spans="2:2" x14ac:dyDescent="0.2">
      <c r="B1476" s="3"/>
    </row>
    <row r="1477" spans="2:2" x14ac:dyDescent="0.2">
      <c r="B1477" s="3"/>
    </row>
    <row r="1478" spans="2:2" x14ac:dyDescent="0.2">
      <c r="B1478" s="3"/>
    </row>
    <row r="1479" spans="2:2" x14ac:dyDescent="0.2">
      <c r="B1479" s="3"/>
    </row>
    <row r="1480" spans="2:2" x14ac:dyDescent="0.2">
      <c r="B1480" s="3"/>
    </row>
    <row r="1481" spans="2:2" x14ac:dyDescent="0.2">
      <c r="B1481" s="3"/>
    </row>
    <row r="1482" spans="2:2" x14ac:dyDescent="0.2">
      <c r="B1482" s="3"/>
    </row>
    <row r="1483" spans="2:2" x14ac:dyDescent="0.2">
      <c r="B1483" s="3"/>
    </row>
    <row r="1484" spans="2:2" x14ac:dyDescent="0.2">
      <c r="B1484" s="3"/>
    </row>
    <row r="1485" spans="2:2" x14ac:dyDescent="0.2">
      <c r="B1485" s="3"/>
    </row>
    <row r="1486" spans="2:2" x14ac:dyDescent="0.2">
      <c r="B1486" s="3"/>
    </row>
    <row r="1487" spans="2:2" x14ac:dyDescent="0.2">
      <c r="B1487" s="3"/>
    </row>
    <row r="1488" spans="2:2" x14ac:dyDescent="0.2">
      <c r="B1488" s="3"/>
    </row>
    <row r="1489" spans="2:2" x14ac:dyDescent="0.2">
      <c r="B1489" s="3"/>
    </row>
    <row r="1490" spans="2:2" x14ac:dyDescent="0.2">
      <c r="B1490" s="3"/>
    </row>
    <row r="1491" spans="2:2" x14ac:dyDescent="0.2">
      <c r="B1491" s="3"/>
    </row>
    <row r="1492" spans="2:2" x14ac:dyDescent="0.2">
      <c r="B1492" s="3"/>
    </row>
    <row r="1493" spans="2:2" x14ac:dyDescent="0.2">
      <c r="B1493" s="3"/>
    </row>
    <row r="1494" spans="2:2" x14ac:dyDescent="0.2">
      <c r="B1494" s="3"/>
    </row>
    <row r="1495" spans="2:2" x14ac:dyDescent="0.2">
      <c r="B1495" s="3"/>
    </row>
    <row r="1496" spans="2:2" x14ac:dyDescent="0.2">
      <c r="B1496" s="3"/>
    </row>
    <row r="1497" spans="2:2" x14ac:dyDescent="0.2">
      <c r="B1497" s="3"/>
    </row>
    <row r="1498" spans="2:2" x14ac:dyDescent="0.2">
      <c r="B1498" s="3"/>
    </row>
    <row r="1499" spans="2:2" x14ac:dyDescent="0.2">
      <c r="B1499" s="3"/>
    </row>
    <row r="1500" spans="2:2" x14ac:dyDescent="0.2">
      <c r="B1500" s="3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00"/>
  <sheetViews>
    <sheetView showZeros="0" topLeftCell="A11" workbookViewId="0">
      <selection activeCell="I28" sqref="I28"/>
    </sheetView>
  </sheetViews>
  <sheetFormatPr baseColWidth="10" defaultRowHeight="12.75" x14ac:dyDescent="0.2"/>
  <cols>
    <col min="1" max="1" width="3.85546875" style="1" bestFit="1" customWidth="1"/>
    <col min="2" max="3" width="14.7109375" style="1" bestFit="1" customWidth="1"/>
    <col min="4" max="4" width="15.42578125" style="1" bestFit="1" customWidth="1"/>
    <col min="5" max="5" width="12.85546875" style="2" hidden="1" customWidth="1"/>
    <col min="6" max="6" width="12.7109375" style="2" hidden="1" customWidth="1"/>
    <col min="7" max="7" width="22.28515625" style="2" hidden="1" customWidth="1"/>
    <col min="8" max="16384" width="11.42578125" style="2"/>
  </cols>
  <sheetData>
    <row r="1" spans="1:7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</row>
    <row r="2" spans="1:7" x14ac:dyDescent="0.2">
      <c r="A2" s="5">
        <v>1</v>
      </c>
      <c r="B2" s="6">
        <f>+[10]RESDIAFU!C7</f>
        <v>71.516666666666666</v>
      </c>
      <c r="C2" s="7">
        <f>+[10]RESDIAFU!W7</f>
        <v>71.25500000000001</v>
      </c>
      <c r="D2" s="7">
        <f>+[10]RESDIAFU!L7</f>
        <v>33.789000000000001</v>
      </c>
      <c r="E2" s="7">
        <f>+[4]abr!B7</f>
        <v>26.412499999999998</v>
      </c>
      <c r="F2" s="7">
        <f>+[4]abr!C7</f>
        <v>24.87</v>
      </c>
      <c r="G2" s="9">
        <f>+'[11]Blíster FUCO'!T6</f>
        <v>0.96834206391452526</v>
      </c>
    </row>
    <row r="3" spans="1:7" x14ac:dyDescent="0.2">
      <c r="A3" s="5">
        <f>+A2+1</f>
        <v>2</v>
      </c>
      <c r="B3" s="6">
        <f>+[10]RESDIAFU!C8</f>
        <v>71.382857142857134</v>
      </c>
      <c r="C3" s="7">
        <f>+[10]RESDIAFU!W8</f>
        <v>72.745000000000005</v>
      </c>
      <c r="D3" s="7">
        <f>+[10]RESDIAFU!L8</f>
        <v>35.58642857142857</v>
      </c>
      <c r="E3" s="7">
        <f>+[4]abr!B8</f>
        <v>25.653333333333332</v>
      </c>
      <c r="F3" s="7">
        <f>+[4]abr!C8</f>
        <v>25.064999999999998</v>
      </c>
      <c r="G3" s="9">
        <f>+'[11]Blíster FUCO'!T7</f>
        <v>0.97588053981757883</v>
      </c>
    </row>
    <row r="4" spans="1:7" x14ac:dyDescent="0.2">
      <c r="A4" s="5">
        <f t="shared" ref="A4:A32" si="0">+A3+1</f>
        <v>3</v>
      </c>
      <c r="B4" s="6">
        <f>+[10]RESDIAFU!C9</f>
        <v>72.123333333333335</v>
      </c>
      <c r="C4" s="7">
        <f>+[10]RESDIAFU!W9</f>
        <v>71.7</v>
      </c>
      <c r="D4" s="7">
        <f>+[10]RESDIAFU!L9</f>
        <v>35.350769230769231</v>
      </c>
      <c r="E4" s="7">
        <f>+[4]abr!B9</f>
        <v>26.026666666666671</v>
      </c>
      <c r="F4" s="7">
        <f>+[4]abr!C9</f>
        <v>24.984999999999999</v>
      </c>
      <c r="G4" s="9">
        <f>+'[11]Blíster FUCO'!T8</f>
        <v>0.9758452724950839</v>
      </c>
    </row>
    <row r="5" spans="1:7" x14ac:dyDescent="0.2">
      <c r="A5" s="5">
        <f t="shared" si="0"/>
        <v>4</v>
      </c>
      <c r="B5" s="6">
        <f>+[10]RESDIAFU!C10</f>
        <v>72.150000000000006</v>
      </c>
      <c r="C5" s="7">
        <f>+[10]RESDIAFU!W10</f>
        <v>70.909999999999982</v>
      </c>
      <c r="D5" s="7">
        <f>+[10]RESDIAFU!L10</f>
        <v>36.227142857142852</v>
      </c>
      <c r="E5" s="7">
        <f>+[4]abr!B10</f>
        <v>26.403333333333332</v>
      </c>
      <c r="F5" s="7">
        <f>+[4]abr!C10</f>
        <v>24.866666666666671</v>
      </c>
      <c r="G5" s="9">
        <f>+'[11]Blíster FUCO'!T9</f>
        <v>0.97535834553694356</v>
      </c>
    </row>
    <row r="6" spans="1:7" x14ac:dyDescent="0.2">
      <c r="A6" s="5">
        <f t="shared" si="0"/>
        <v>5</v>
      </c>
      <c r="B6" s="6">
        <f>+[10]RESDIAFU!C11</f>
        <v>71.177500000000009</v>
      </c>
      <c r="C6" s="7">
        <f>+[10]RESDIAFU!W11</f>
        <v>71.251666666666665</v>
      </c>
      <c r="D6" s="7">
        <f>+[10]RESDIAFU!L11</f>
        <v>36.680666666666667</v>
      </c>
      <c r="E6" s="7">
        <f>+[4]abr!B11</f>
        <v>26.196666666666669</v>
      </c>
      <c r="F6" s="7">
        <f>+[4]abr!C11</f>
        <v>24.935000000000002</v>
      </c>
      <c r="G6" s="9">
        <f>+'[11]Blíster FUCO'!T10</f>
        <v>0.97806437700873627</v>
      </c>
    </row>
    <row r="7" spans="1:7" x14ac:dyDescent="0.2">
      <c r="A7" s="5">
        <f t="shared" si="0"/>
        <v>6</v>
      </c>
      <c r="B7" s="6">
        <f>+[10]RESDIAFU!C12</f>
        <v>72.512499999999989</v>
      </c>
      <c r="C7" s="7">
        <f>+[10]RESDIAFU!W12</f>
        <v>69.625</v>
      </c>
      <c r="D7" s="7">
        <f>+[10]RESDIAFU!L12</f>
        <v>36.59615384615384</v>
      </c>
      <c r="E7" s="7">
        <f>+[4]abr!B12</f>
        <v>26.626666666666665</v>
      </c>
      <c r="F7" s="7">
        <f>+[4]abr!C12</f>
        <v>24.805000000000003</v>
      </c>
      <c r="G7" s="9">
        <f>+'[11]Blíster FUCO'!T11</f>
        <v>0.97907775255949292</v>
      </c>
    </row>
    <row r="8" spans="1:7" x14ac:dyDescent="0.2">
      <c r="A8" s="5">
        <f t="shared" si="0"/>
        <v>7</v>
      </c>
      <c r="B8" s="6">
        <f>+[10]RESDIAFU!C13</f>
        <v>73.71374999999999</v>
      </c>
      <c r="C8" s="7">
        <f>+[10]RESDIAFU!W13</f>
        <v>70.78</v>
      </c>
      <c r="D8" s="7">
        <f>+[10]RESDIAFU!L13</f>
        <v>33.28923076923077</v>
      </c>
      <c r="E8" s="7">
        <f>+[4]abr!B13</f>
        <v>26.400000000000002</v>
      </c>
      <c r="F8" s="7">
        <f>+[4]abr!C13</f>
        <v>24.813333333333333</v>
      </c>
      <c r="G8" s="9">
        <f>+'[11]Blíster FUCO'!T12</f>
        <v>0.97505674887536009</v>
      </c>
    </row>
    <row r="9" spans="1:7" x14ac:dyDescent="0.2">
      <c r="A9" s="5">
        <f t="shared" si="0"/>
        <v>8</v>
      </c>
      <c r="B9" s="6">
        <f>+[10]RESDIAFU!C14</f>
        <v>72.177999999999997</v>
      </c>
      <c r="C9" s="7">
        <f>+[10]RESDIAFU!W14</f>
        <v>71.19</v>
      </c>
      <c r="D9" s="7">
        <f>+[10]RESDIAFU!L14</f>
        <v>35.003333333333337</v>
      </c>
      <c r="E9" s="7">
        <f>+[4]abr!B14</f>
        <v>26.645999999999997</v>
      </c>
      <c r="F9" s="7">
        <f>+[4]abr!C14</f>
        <v>24.625999999999998</v>
      </c>
      <c r="G9" s="9">
        <f>+'[11]Blíster FUCO'!T13</f>
        <v>0.97428248369839054</v>
      </c>
    </row>
    <row r="10" spans="1:7" x14ac:dyDescent="0.2">
      <c r="A10" s="5">
        <f t="shared" si="0"/>
        <v>9</v>
      </c>
      <c r="B10" s="6">
        <f>+[10]RESDIAFU!C15</f>
        <v>73.085714285714275</v>
      </c>
      <c r="C10" s="7">
        <f>+[10]RESDIAFU!W15</f>
        <v>73.163333333333341</v>
      </c>
      <c r="D10" s="7">
        <f>+[10]RESDIAFU!L15</f>
        <v>35.389333333333333</v>
      </c>
      <c r="E10" s="7">
        <f>+[4]abr!B15</f>
        <v>26.773333333333337</v>
      </c>
      <c r="F10" s="7">
        <f>+[4]abr!C15</f>
        <v>24.616666666666664</v>
      </c>
      <c r="G10" s="9">
        <f>+'[11]Blíster FUCO'!T14</f>
        <v>0.97196981891812961</v>
      </c>
    </row>
    <row r="11" spans="1:7" x14ac:dyDescent="0.2">
      <c r="A11" s="5">
        <f t="shared" si="0"/>
        <v>10</v>
      </c>
      <c r="B11" s="6">
        <f>+[10]RESDIAFU!C16</f>
        <v>70.418749999999989</v>
      </c>
      <c r="C11" s="7">
        <f>+[10]RESDIAFU!W16</f>
        <v>72.036666666666662</v>
      </c>
      <c r="D11" s="7">
        <f>+[10]RESDIAFU!L16</f>
        <v>36.144285714285715</v>
      </c>
      <c r="E11" s="7">
        <f>+[4]abr!B16</f>
        <v>26.47</v>
      </c>
      <c r="F11" s="7">
        <f>+[4]abr!C16</f>
        <v>24.76</v>
      </c>
      <c r="G11" s="9">
        <f>+'[11]Blíster FUCO'!T15</f>
        <v>0.97944867287439985</v>
      </c>
    </row>
    <row r="12" spans="1:7" x14ac:dyDescent="0.2">
      <c r="A12" s="5">
        <f t="shared" si="0"/>
        <v>11</v>
      </c>
      <c r="B12" s="6">
        <f>+[10]RESDIAFU!C17</f>
        <v>69.131999999999991</v>
      </c>
      <c r="C12" s="7">
        <f>+[10]RESDIAFU!W17</f>
        <v>68.494</v>
      </c>
      <c r="D12" s="7">
        <f>+[10]RESDIAFU!L17</f>
        <v>36.013636363636373</v>
      </c>
      <c r="E12" s="7">
        <f>+[4]abr!B17</f>
        <v>26.225999999999999</v>
      </c>
      <c r="F12" s="7">
        <f>+[4]abr!C17</f>
        <v>24.838000000000001</v>
      </c>
      <c r="G12" s="9">
        <f>+'[11]Blíster FUCO'!T16</f>
        <v>0.98219051844808714</v>
      </c>
    </row>
    <row r="13" spans="1:7" x14ac:dyDescent="0.2">
      <c r="A13" s="5">
        <f t="shared" si="0"/>
        <v>12</v>
      </c>
      <c r="B13" s="6">
        <f>+[10]RESDIAFU!C18</f>
        <v>72.142857142857139</v>
      </c>
      <c r="C13" s="7">
        <f>+[10]RESDIAFU!W18</f>
        <v>71.291666666666671</v>
      </c>
      <c r="D13" s="7">
        <f>+[10]RESDIAFU!L18</f>
        <v>35.896153846153851</v>
      </c>
      <c r="E13" s="7">
        <f>+[4]abr!B18</f>
        <v>26.513333333333335</v>
      </c>
      <c r="F13" s="7">
        <f>+[4]abr!C18</f>
        <v>24.718333333333334</v>
      </c>
      <c r="G13" s="9">
        <f>+'[11]Blíster FUCO'!T17</f>
        <v>0.97595107911352885</v>
      </c>
    </row>
    <row r="14" spans="1:7" x14ac:dyDescent="0.2">
      <c r="A14" s="5">
        <f t="shared" si="0"/>
        <v>13</v>
      </c>
      <c r="B14" s="6">
        <f>+[10]RESDIAFU!C19</f>
        <v>73.25</v>
      </c>
      <c r="C14" s="7">
        <f>+[10]RESDIAFU!W19</f>
        <v>73.383333333333326</v>
      </c>
      <c r="D14" s="7">
        <f>+[10]RESDIAFU!L19</f>
        <v>35.444285714285719</v>
      </c>
      <c r="E14" s="7">
        <f>+[4]abr!B19</f>
        <v>26.411666666666662</v>
      </c>
      <c r="F14" s="7">
        <f>+[4]abr!C19</f>
        <v>24.799999999999997</v>
      </c>
      <c r="G14" s="9">
        <f>+'[11]Blíster FUCO'!T18</f>
        <v>0.97305634144137376</v>
      </c>
    </row>
    <row r="15" spans="1:7" x14ac:dyDescent="0.2">
      <c r="A15" s="5">
        <f t="shared" si="0"/>
        <v>14</v>
      </c>
      <c r="B15" s="6">
        <f>+[10]RESDIAFU!C20</f>
        <v>73.464999999999989</v>
      </c>
      <c r="C15" s="7">
        <f>+[10]RESDIAFU!W20</f>
        <v>71.808333333333323</v>
      </c>
      <c r="D15" s="7">
        <f>+[10]RESDIAFU!L20</f>
        <v>36.187692307692309</v>
      </c>
      <c r="E15" s="7">
        <f>+[4]abr!B20</f>
        <v>26.446666666666662</v>
      </c>
      <c r="F15" s="7">
        <f>+[4]abr!C20</f>
        <v>24.821666666666669</v>
      </c>
      <c r="G15" s="9">
        <f>+'[11]Blíster FUCO'!T19</f>
        <v>0.97875888075940043</v>
      </c>
    </row>
    <row r="16" spans="1:7" x14ac:dyDescent="0.2">
      <c r="A16" s="5">
        <f t="shared" si="0"/>
        <v>15</v>
      </c>
      <c r="B16" s="6">
        <f>+[10]RESDIAFU!C21</f>
        <v>72.090000000000018</v>
      </c>
      <c r="C16" s="7">
        <f>+[10]RESDIAFU!W21</f>
        <v>69.078000000000003</v>
      </c>
      <c r="D16" s="7">
        <f>+[10]RESDIAFU!L21</f>
        <v>34.227999999999994</v>
      </c>
      <c r="E16" s="7">
        <f>+[4]abr!B21</f>
        <v>26.116000000000003</v>
      </c>
      <c r="F16" s="7">
        <f>+[4]abr!C21</f>
        <v>24.925999999999998</v>
      </c>
      <c r="G16" s="9">
        <f>+'[11]Blíster FUCO'!T20</f>
        <v>0.97371148058620927</v>
      </c>
    </row>
    <row r="17" spans="1:7" x14ac:dyDescent="0.2">
      <c r="A17" s="5">
        <f t="shared" si="0"/>
        <v>16</v>
      </c>
      <c r="B17" s="6">
        <f>+[10]RESDIAFU!C22</f>
        <v>70.68249999999999</v>
      </c>
      <c r="C17" s="7">
        <f>+[10]RESDIAFU!W22</f>
        <v>69.083333333333329</v>
      </c>
      <c r="D17" s="7">
        <f>+[10]RESDIAFU!L22</f>
        <v>33.942500000000003</v>
      </c>
      <c r="E17" s="7">
        <f>+[4]abr!B22</f>
        <v>25.234999999999999</v>
      </c>
      <c r="F17" s="7">
        <f>+[4]abr!C22</f>
        <v>24.998333333333335</v>
      </c>
      <c r="G17" s="9">
        <f>+'[11]Blíster FUCO'!T21</f>
        <v>0.97808416812198862</v>
      </c>
    </row>
    <row r="18" spans="1:7" x14ac:dyDescent="0.2">
      <c r="A18" s="5">
        <f t="shared" si="0"/>
        <v>17</v>
      </c>
      <c r="B18" s="6">
        <f>+[10]RESDIAFU!C23</f>
        <v>69.181111111111107</v>
      </c>
      <c r="C18" s="7">
        <f>+[10]RESDIAFU!W23</f>
        <v>68.996666666666655</v>
      </c>
      <c r="D18" s="7">
        <f>+[10]RESDIAFU!L23</f>
        <v>32.802142857142861</v>
      </c>
      <c r="E18" s="7">
        <f>+[4]abr!B23</f>
        <v>25.006666666666671</v>
      </c>
      <c r="F18" s="7">
        <f>+[4]abr!C23</f>
        <v>25.125</v>
      </c>
      <c r="G18" s="9">
        <f>+'[11]Blíster FUCO'!T22</f>
        <v>0.97812558361004276</v>
      </c>
    </row>
    <row r="19" spans="1:7" x14ac:dyDescent="0.2">
      <c r="A19" s="5">
        <f t="shared" si="0"/>
        <v>18</v>
      </c>
      <c r="B19" s="6">
        <f>+[10]RESDIAFU!C24</f>
        <v>71.798571428571421</v>
      </c>
      <c r="C19" s="7">
        <f>+[10]RESDIAFU!W24</f>
        <v>71.195000000000007</v>
      </c>
      <c r="D19" s="7">
        <f>+[10]RESDIAFU!L24</f>
        <v>33.219166666666659</v>
      </c>
      <c r="E19" s="7">
        <f>+[4]abr!B24</f>
        <v>25.90666666666667</v>
      </c>
      <c r="F19" s="7">
        <f>+[4]abr!C24</f>
        <v>24.795000000000002</v>
      </c>
      <c r="G19" s="9">
        <f>+'[11]Blíster FUCO'!T23</f>
        <v>0.97544119342181046</v>
      </c>
    </row>
    <row r="20" spans="1:7" x14ac:dyDescent="0.2">
      <c r="A20" s="5">
        <f t="shared" si="0"/>
        <v>19</v>
      </c>
      <c r="B20" s="6">
        <f>+[10]RESDIAFU!C25</f>
        <v>70.476249999999993</v>
      </c>
      <c r="C20" s="7">
        <f>+[10]RESDIAFU!W25</f>
        <v>70.260000000000005</v>
      </c>
      <c r="D20" s="7">
        <f>+[10]RESDIAFU!L25</f>
        <v>35.206923076923083</v>
      </c>
      <c r="E20" s="7">
        <f>+[4]abr!B25</f>
        <v>26.448333333333334</v>
      </c>
      <c r="F20" s="7">
        <f>+[4]abr!C25</f>
        <v>24.716666666666669</v>
      </c>
      <c r="G20" s="9">
        <f>+'[11]Blíster FUCO'!T24</f>
        <v>0.9781758471984735</v>
      </c>
    </row>
    <row r="21" spans="1:7" x14ac:dyDescent="0.2">
      <c r="A21" s="5">
        <f t="shared" si="0"/>
        <v>20</v>
      </c>
      <c r="B21" s="6">
        <f>+[10]RESDIAFU!C26</f>
        <v>72.2</v>
      </c>
      <c r="C21" s="7">
        <f>+[10]RESDIAFU!W26</f>
        <v>71.251666666666665</v>
      </c>
      <c r="D21" s="7">
        <f>+[10]RESDIAFU!L26</f>
        <v>34.272500000000001</v>
      </c>
      <c r="E21" s="7">
        <f>+[4]abr!B26</f>
        <v>25.803333333333331</v>
      </c>
      <c r="F21" s="7">
        <f>+[4]abr!C26</f>
        <v>25.053333333333331</v>
      </c>
      <c r="G21" s="9">
        <f>+'[11]Blíster FUCO'!T25</f>
        <v>0.97922783792398738</v>
      </c>
    </row>
    <row r="22" spans="1:7" x14ac:dyDescent="0.2">
      <c r="A22" s="5">
        <f t="shared" si="0"/>
        <v>21</v>
      </c>
      <c r="B22" s="6">
        <f>+[10]RESDIAFU!C27</f>
        <v>72.037499999999994</v>
      </c>
      <c r="C22" s="7">
        <f>+[10]RESDIAFU!W27</f>
        <v>71.236666666666665</v>
      </c>
      <c r="D22" s="7">
        <f>+[10]RESDIAFU!L27</f>
        <v>36.370000000000012</v>
      </c>
      <c r="E22" s="7">
        <f>+[4]abr!B27</f>
        <v>26.206666666666667</v>
      </c>
      <c r="F22" s="7">
        <f>+[4]abr!C27</f>
        <v>24.931666666666661</v>
      </c>
      <c r="G22" s="9">
        <f>+'[11]Blíster FUCO'!T26</f>
        <v>0.98053994689331414</v>
      </c>
    </row>
    <row r="23" spans="1:7" x14ac:dyDescent="0.2">
      <c r="A23" s="5">
        <f t="shared" si="0"/>
        <v>22</v>
      </c>
      <c r="B23" s="6">
        <f>+[10]RESDIAFU!C28</f>
        <v>73.604285714285695</v>
      </c>
      <c r="C23" s="7">
        <f>+[10]RESDIAFU!W28</f>
        <v>73.063999999999993</v>
      </c>
      <c r="D23" s="7">
        <f>+[10]RESDIAFU!L28</f>
        <v>35.090000000000003</v>
      </c>
      <c r="E23" s="7">
        <f>+[4]abr!B28</f>
        <v>26.478333333333335</v>
      </c>
      <c r="F23" s="7">
        <f>+[4]abr!C28</f>
        <v>24.76</v>
      </c>
      <c r="G23" s="9">
        <f>+'[11]Blíster FUCO'!T27</f>
        <v>0.97245433196966347</v>
      </c>
    </row>
    <row r="24" spans="1:7" x14ac:dyDescent="0.2">
      <c r="A24" s="5">
        <f t="shared" si="0"/>
        <v>23</v>
      </c>
      <c r="B24" s="6">
        <f>+[10]RESDIAFU!C29</f>
        <v>70.746250000000003</v>
      </c>
      <c r="C24" s="7">
        <f>+[10]RESDIAFU!W29</f>
        <v>71.458333333333329</v>
      </c>
      <c r="D24" s="7">
        <f>+[10]RESDIAFU!L29</f>
        <v>33.942500000000003</v>
      </c>
      <c r="E24" s="7">
        <f>+[4]abr!B29</f>
        <v>25.906666666666666</v>
      </c>
      <c r="F24" s="7">
        <f>+[4]abr!C29</f>
        <v>25.013333333333332</v>
      </c>
      <c r="G24" s="9">
        <f>+'[11]Blíster FUCO'!T28</f>
        <v>0.97252782670665294</v>
      </c>
    </row>
    <row r="25" spans="1:7" x14ac:dyDescent="0.2">
      <c r="A25" s="5">
        <f t="shared" si="0"/>
        <v>24</v>
      </c>
      <c r="B25" s="6">
        <f>+[10]RESDIAFU!C30</f>
        <v>72.736666666666665</v>
      </c>
      <c r="C25" s="7">
        <f>+[10]RESDIAFU!W30</f>
        <v>71.828333333333333</v>
      </c>
      <c r="D25" s="7">
        <f>+[10]RESDIAFU!L30</f>
        <v>34.574166666666663</v>
      </c>
      <c r="E25" s="7">
        <f>+[4]abr!B30</f>
        <v>26.15</v>
      </c>
      <c r="F25" s="7">
        <f>+[4]abr!C30</f>
        <v>24.911999999999999</v>
      </c>
      <c r="G25" s="9">
        <f>+'[11]Blíster FUCO'!T29</f>
        <v>0.97770677195438982</v>
      </c>
    </row>
    <row r="26" spans="1:7" x14ac:dyDescent="0.2">
      <c r="A26" s="5">
        <f t="shared" si="0"/>
        <v>25</v>
      </c>
      <c r="B26" s="6">
        <f>+[10]RESDIAFU!C31</f>
        <v>67.507500000000007</v>
      </c>
      <c r="C26" s="7">
        <f>+[10]RESDIAFU!W31</f>
        <v>68.967500000000001</v>
      </c>
      <c r="D26" s="7">
        <f>+[10]RESDIAFU!L31</f>
        <v>33.776153846153846</v>
      </c>
      <c r="E26" s="7">
        <f>+[4]abr!B31</f>
        <v>26.265000000000001</v>
      </c>
      <c r="F26" s="7">
        <f>+[4]abr!C31</f>
        <v>24.879999999999995</v>
      </c>
      <c r="G26" s="9">
        <f>+'[11]Blíster FUCO'!T30</f>
        <v>0.98134589148923934</v>
      </c>
    </row>
    <row r="27" spans="1:7" x14ac:dyDescent="0.2">
      <c r="A27" s="5">
        <f t="shared" si="0"/>
        <v>26</v>
      </c>
      <c r="B27" s="6" t="str">
        <f>+[10]RESDIAFU!C32</f>
        <v/>
      </c>
      <c r="C27" s="7">
        <f>+[10]RESDIAFU!W32</f>
        <v>68.765000000000001</v>
      </c>
      <c r="D27" s="7">
        <f>+[10]RESDIAFU!L32</f>
        <v>33.311999999999998</v>
      </c>
      <c r="E27" s="7">
        <f>+[4]abr!B32</f>
        <v>26.263333333333332</v>
      </c>
      <c r="F27" s="7">
        <f>+[4]abr!C32</f>
        <v>24.92</v>
      </c>
      <c r="G27" s="9">
        <f>+'[11]Blíster FUCO'!T31</f>
        <v>0.98923815885026023</v>
      </c>
    </row>
    <row r="28" spans="1:7" x14ac:dyDescent="0.2">
      <c r="A28" s="5">
        <f t="shared" si="0"/>
        <v>27</v>
      </c>
      <c r="B28" s="6">
        <f>+[10]RESDIAFU!C33</f>
        <v>69.760000000000005</v>
      </c>
      <c r="C28" s="7">
        <f>+[10]RESDIAFU!W33</f>
        <v>68.663333333333341</v>
      </c>
      <c r="D28" s="7">
        <f>+[10]RESDIAFU!L33</f>
        <v>33.222499999999997</v>
      </c>
      <c r="E28" s="7" t="str">
        <f>+[4]abr!B33</f>
        <v/>
      </c>
      <c r="F28" s="7" t="str">
        <f>+[4]abr!C33</f>
        <v/>
      </c>
      <c r="G28" s="9">
        <f>+'[11]Blíster FUCO'!T32</f>
        <v>0.94688900591661951</v>
      </c>
    </row>
    <row r="29" spans="1:7" x14ac:dyDescent="0.2">
      <c r="A29" s="5">
        <f t="shared" si="0"/>
        <v>28</v>
      </c>
      <c r="B29" s="6">
        <f>+[10]RESDIAFU!C34</f>
        <v>70.417999999999992</v>
      </c>
      <c r="C29" s="7">
        <f>+[10]RESDIAFU!W34</f>
        <v>68.963333333333324</v>
      </c>
      <c r="D29" s="7">
        <f>+[10]RESDIAFU!L34</f>
        <v>34.322727272727271</v>
      </c>
      <c r="E29" s="7">
        <f>+[4]abr!B34</f>
        <v>26.533333333333331</v>
      </c>
      <c r="F29" s="7">
        <f>+[4]abr!C34</f>
        <v>24.806666666666668</v>
      </c>
      <c r="G29" s="9">
        <f>+'[11]Blíster FUCO'!T33</f>
        <v>0.97284446404125091</v>
      </c>
    </row>
    <row r="30" spans="1:7" x14ac:dyDescent="0.2">
      <c r="A30" s="5">
        <f t="shared" si="0"/>
        <v>29</v>
      </c>
      <c r="B30" s="6">
        <f>+[10]RESDIAFU!C35</f>
        <v>72.75</v>
      </c>
      <c r="C30" s="7">
        <f>+[10]RESDIAFU!W35</f>
        <v>71.765000000000001</v>
      </c>
      <c r="D30" s="7">
        <f>+[10]RESDIAFU!L35</f>
        <v>34.363999999999997</v>
      </c>
      <c r="E30" s="7">
        <f>+[4]abr!B35</f>
        <v>26.656666666666666</v>
      </c>
      <c r="F30" s="7">
        <f>+[4]abr!C35</f>
        <v>24.689999999999998</v>
      </c>
      <c r="G30" s="9">
        <f>+'[11]Blíster FUCO'!T34</f>
        <v>0.97067765679448315</v>
      </c>
    </row>
    <row r="31" spans="1:7" x14ac:dyDescent="0.2">
      <c r="A31" s="5">
        <f>+A30+1</f>
        <v>30</v>
      </c>
      <c r="B31" s="6">
        <f>+[10]RESDIAFU!C36</f>
        <v>73.790000000000006</v>
      </c>
      <c r="C31" s="7">
        <f>+[10]RESDIAFU!W36</f>
        <v>73.335999999999999</v>
      </c>
      <c r="D31" s="7">
        <f>+[10]RESDIAFU!L36</f>
        <v>35.137857142857143</v>
      </c>
      <c r="E31" s="7">
        <f>+[4]abr!B36</f>
        <v>26.608333333333334</v>
      </c>
      <c r="F31" s="7">
        <f>+[4]abr!C36</f>
        <v>24.820000000000004</v>
      </c>
      <c r="G31" s="9">
        <f>+'[11]Blíster FUCO'!T35</f>
        <v>0.96646669686810227</v>
      </c>
    </row>
    <row r="32" spans="1:7" x14ac:dyDescent="0.2">
      <c r="A32" s="5">
        <f t="shared" si="0"/>
        <v>31</v>
      </c>
      <c r="B32" s="6" t="str">
        <f>+[10]RESDIAFU!C37</f>
        <v/>
      </c>
      <c r="C32" s="7" t="str">
        <f>+[10]RESDIAFU!W37</f>
        <v/>
      </c>
      <c r="D32" s="7" t="str">
        <f>+[10]RESDIAFU!L37</f>
        <v/>
      </c>
      <c r="E32" s="7" t="str">
        <f>+[4]abr!B37</f>
        <v/>
      </c>
      <c r="F32" s="7" t="str">
        <f>+[4]abr!C37</f>
        <v/>
      </c>
      <c r="G32" s="9">
        <f>+'[11]Blíster FUCO'!T36</f>
        <v>0</v>
      </c>
    </row>
    <row r="33" spans="1:4" x14ac:dyDescent="0.2">
      <c r="A33" s="32" t="s">
        <v>31</v>
      </c>
      <c r="B33" s="30">
        <f>+AVERAGE(B2:B32)</f>
        <v>71.656122879036644</v>
      </c>
      <c r="C33" s="30">
        <f t="shared" ref="C33:D33" si="1">+AVERAGE(C2:C32)</f>
        <v>70.918205555555545</v>
      </c>
      <c r="D33" s="31">
        <f t="shared" si="1"/>
        <v>34.846041669441675</v>
      </c>
    </row>
    <row r="34" spans="1:4" x14ac:dyDescent="0.2">
      <c r="B34" s="3"/>
    </row>
    <row r="35" spans="1:4" x14ac:dyDescent="0.2">
      <c r="B35" s="3"/>
    </row>
    <row r="36" spans="1:4" x14ac:dyDescent="0.2">
      <c r="B36" s="3"/>
    </row>
    <row r="37" spans="1:4" x14ac:dyDescent="0.2">
      <c r="B37" s="3"/>
    </row>
    <row r="38" spans="1:4" x14ac:dyDescent="0.2">
      <c r="B38" s="3"/>
    </row>
    <row r="39" spans="1:4" x14ac:dyDescent="0.2">
      <c r="B39" s="3"/>
    </row>
    <row r="40" spans="1:4" x14ac:dyDescent="0.2">
      <c r="B40" s="3"/>
    </row>
    <row r="41" spans="1:4" x14ac:dyDescent="0.2">
      <c r="B41" s="3"/>
    </row>
    <row r="42" spans="1:4" x14ac:dyDescent="0.2">
      <c r="B42" s="3"/>
    </row>
    <row r="43" spans="1:4" x14ac:dyDescent="0.2">
      <c r="B43" s="3"/>
    </row>
    <row r="44" spans="1:4" x14ac:dyDescent="0.2">
      <c r="B44" s="3"/>
    </row>
    <row r="45" spans="1:4" x14ac:dyDescent="0.2">
      <c r="B45" s="3"/>
    </row>
    <row r="46" spans="1:4" x14ac:dyDescent="0.2">
      <c r="B46" s="3"/>
    </row>
    <row r="47" spans="1:4" x14ac:dyDescent="0.2">
      <c r="B47" s="3"/>
    </row>
    <row r="48" spans="1:4" x14ac:dyDescent="0.2">
      <c r="B48" s="3"/>
    </row>
    <row r="49" spans="2:2" x14ac:dyDescent="0.2">
      <c r="B49" s="3"/>
    </row>
    <row r="50" spans="2:2" x14ac:dyDescent="0.2">
      <c r="B50" s="3"/>
    </row>
    <row r="51" spans="2:2" x14ac:dyDescent="0.2">
      <c r="B51" s="3"/>
    </row>
    <row r="52" spans="2:2" x14ac:dyDescent="0.2">
      <c r="B52" s="3"/>
    </row>
    <row r="53" spans="2:2" x14ac:dyDescent="0.2">
      <c r="B53" s="3"/>
    </row>
    <row r="54" spans="2:2" x14ac:dyDescent="0.2">
      <c r="B54" s="3"/>
    </row>
    <row r="55" spans="2:2" x14ac:dyDescent="0.2">
      <c r="B55" s="3"/>
    </row>
    <row r="56" spans="2:2" x14ac:dyDescent="0.2">
      <c r="B56" s="3"/>
    </row>
    <row r="57" spans="2:2" x14ac:dyDescent="0.2">
      <c r="B57" s="3"/>
    </row>
    <row r="58" spans="2:2" x14ac:dyDescent="0.2">
      <c r="B58" s="3"/>
    </row>
    <row r="59" spans="2:2" x14ac:dyDescent="0.2">
      <c r="B59" s="3"/>
    </row>
    <row r="60" spans="2:2" x14ac:dyDescent="0.2">
      <c r="B60" s="3"/>
    </row>
    <row r="61" spans="2:2" x14ac:dyDescent="0.2">
      <c r="B61" s="3"/>
    </row>
    <row r="62" spans="2:2" x14ac:dyDescent="0.2">
      <c r="B62" s="3"/>
    </row>
    <row r="63" spans="2:2" x14ac:dyDescent="0.2">
      <c r="B63" s="3"/>
    </row>
    <row r="64" spans="2:2" x14ac:dyDescent="0.2">
      <c r="B64" s="3"/>
    </row>
    <row r="65" spans="2:2" x14ac:dyDescent="0.2">
      <c r="B65" s="3"/>
    </row>
    <row r="66" spans="2:2" x14ac:dyDescent="0.2">
      <c r="B66" s="3"/>
    </row>
    <row r="67" spans="2:2" x14ac:dyDescent="0.2">
      <c r="B67" s="3"/>
    </row>
    <row r="68" spans="2:2" x14ac:dyDescent="0.2">
      <c r="B68" s="3"/>
    </row>
    <row r="69" spans="2:2" x14ac:dyDescent="0.2">
      <c r="B69" s="3"/>
    </row>
    <row r="70" spans="2:2" x14ac:dyDescent="0.2">
      <c r="B70" s="3"/>
    </row>
    <row r="71" spans="2:2" x14ac:dyDescent="0.2">
      <c r="B71" s="3"/>
    </row>
    <row r="72" spans="2:2" x14ac:dyDescent="0.2">
      <c r="B72" s="3"/>
    </row>
    <row r="73" spans="2:2" x14ac:dyDescent="0.2">
      <c r="B73" s="3"/>
    </row>
    <row r="74" spans="2:2" x14ac:dyDescent="0.2">
      <c r="B74" s="3"/>
    </row>
    <row r="75" spans="2:2" x14ac:dyDescent="0.2">
      <c r="B75" s="3"/>
    </row>
    <row r="76" spans="2:2" x14ac:dyDescent="0.2">
      <c r="B76" s="3"/>
    </row>
    <row r="77" spans="2:2" x14ac:dyDescent="0.2">
      <c r="B77" s="3"/>
    </row>
    <row r="78" spans="2:2" x14ac:dyDescent="0.2">
      <c r="B78" s="3"/>
    </row>
    <row r="79" spans="2:2" x14ac:dyDescent="0.2">
      <c r="B79" s="3"/>
    </row>
    <row r="80" spans="2:2" x14ac:dyDescent="0.2">
      <c r="B80" s="3"/>
    </row>
    <row r="81" spans="2:2" x14ac:dyDescent="0.2">
      <c r="B81" s="3"/>
    </row>
    <row r="82" spans="2:2" x14ac:dyDescent="0.2">
      <c r="B82" s="3"/>
    </row>
    <row r="83" spans="2:2" x14ac:dyDescent="0.2">
      <c r="B83" s="3"/>
    </row>
    <row r="84" spans="2:2" x14ac:dyDescent="0.2">
      <c r="B84" s="3"/>
    </row>
    <row r="85" spans="2:2" x14ac:dyDescent="0.2">
      <c r="B85" s="3"/>
    </row>
    <row r="86" spans="2:2" x14ac:dyDescent="0.2">
      <c r="B86" s="3"/>
    </row>
    <row r="87" spans="2:2" x14ac:dyDescent="0.2">
      <c r="B87" s="3"/>
    </row>
    <row r="88" spans="2:2" x14ac:dyDescent="0.2">
      <c r="B88" s="3"/>
    </row>
    <row r="89" spans="2:2" x14ac:dyDescent="0.2">
      <c r="B89" s="3"/>
    </row>
    <row r="90" spans="2:2" x14ac:dyDescent="0.2">
      <c r="B90" s="3"/>
    </row>
    <row r="91" spans="2:2" x14ac:dyDescent="0.2">
      <c r="B91" s="3"/>
    </row>
    <row r="92" spans="2:2" x14ac:dyDescent="0.2">
      <c r="B92" s="3"/>
    </row>
    <row r="93" spans="2:2" x14ac:dyDescent="0.2">
      <c r="B93" s="3"/>
    </row>
    <row r="94" spans="2:2" x14ac:dyDescent="0.2">
      <c r="B94" s="3"/>
    </row>
    <row r="95" spans="2:2" x14ac:dyDescent="0.2">
      <c r="B95" s="3"/>
    </row>
    <row r="96" spans="2:2" x14ac:dyDescent="0.2">
      <c r="B96" s="3"/>
    </row>
    <row r="97" spans="2:2" x14ac:dyDescent="0.2">
      <c r="B97" s="3"/>
    </row>
    <row r="98" spans="2:2" x14ac:dyDescent="0.2">
      <c r="B98" s="3"/>
    </row>
    <row r="99" spans="2:2" x14ac:dyDescent="0.2">
      <c r="B99" s="3"/>
    </row>
    <row r="100" spans="2:2" x14ac:dyDescent="0.2">
      <c r="B100" s="3"/>
    </row>
    <row r="101" spans="2:2" x14ac:dyDescent="0.2">
      <c r="B101" s="3"/>
    </row>
    <row r="102" spans="2:2" x14ac:dyDescent="0.2">
      <c r="B102" s="3"/>
    </row>
    <row r="103" spans="2:2" x14ac:dyDescent="0.2">
      <c r="B103" s="3"/>
    </row>
    <row r="104" spans="2:2" x14ac:dyDescent="0.2">
      <c r="B104" s="3"/>
    </row>
    <row r="105" spans="2:2" x14ac:dyDescent="0.2">
      <c r="B105" s="3"/>
    </row>
    <row r="106" spans="2:2" x14ac:dyDescent="0.2">
      <c r="B106" s="3"/>
    </row>
    <row r="107" spans="2:2" x14ac:dyDescent="0.2">
      <c r="B107" s="3"/>
    </row>
    <row r="108" spans="2:2" x14ac:dyDescent="0.2">
      <c r="B108" s="3"/>
    </row>
    <row r="109" spans="2:2" x14ac:dyDescent="0.2">
      <c r="B109" s="3"/>
    </row>
    <row r="110" spans="2:2" x14ac:dyDescent="0.2">
      <c r="B110" s="3"/>
    </row>
    <row r="111" spans="2:2" x14ac:dyDescent="0.2">
      <c r="B111" s="3"/>
    </row>
    <row r="112" spans="2:2" x14ac:dyDescent="0.2">
      <c r="B112" s="3"/>
    </row>
    <row r="113" spans="2:2" x14ac:dyDescent="0.2">
      <c r="B113" s="3"/>
    </row>
    <row r="114" spans="2:2" x14ac:dyDescent="0.2">
      <c r="B114" s="3"/>
    </row>
    <row r="115" spans="2:2" x14ac:dyDescent="0.2">
      <c r="B115" s="3"/>
    </row>
    <row r="116" spans="2:2" x14ac:dyDescent="0.2">
      <c r="B116" s="3"/>
    </row>
    <row r="117" spans="2:2" x14ac:dyDescent="0.2">
      <c r="B117" s="3"/>
    </row>
    <row r="118" spans="2:2" x14ac:dyDescent="0.2">
      <c r="B118" s="3"/>
    </row>
    <row r="119" spans="2:2" x14ac:dyDescent="0.2">
      <c r="B119" s="3"/>
    </row>
    <row r="120" spans="2:2" x14ac:dyDescent="0.2">
      <c r="B120" s="3"/>
    </row>
    <row r="121" spans="2:2" x14ac:dyDescent="0.2">
      <c r="B121" s="3"/>
    </row>
    <row r="122" spans="2:2" x14ac:dyDescent="0.2">
      <c r="B122" s="3"/>
    </row>
    <row r="123" spans="2:2" x14ac:dyDescent="0.2">
      <c r="B123" s="3"/>
    </row>
    <row r="124" spans="2:2" x14ac:dyDescent="0.2">
      <c r="B124" s="3"/>
    </row>
    <row r="125" spans="2:2" x14ac:dyDescent="0.2">
      <c r="B125" s="3"/>
    </row>
    <row r="126" spans="2:2" x14ac:dyDescent="0.2">
      <c r="B126" s="3"/>
    </row>
    <row r="127" spans="2:2" x14ac:dyDescent="0.2">
      <c r="B127" s="3"/>
    </row>
    <row r="128" spans="2:2" x14ac:dyDescent="0.2">
      <c r="B128" s="3"/>
    </row>
    <row r="129" spans="2:2" x14ac:dyDescent="0.2">
      <c r="B129" s="3"/>
    </row>
    <row r="130" spans="2:2" x14ac:dyDescent="0.2">
      <c r="B130" s="3"/>
    </row>
    <row r="131" spans="2:2" x14ac:dyDescent="0.2">
      <c r="B131" s="3"/>
    </row>
    <row r="132" spans="2:2" x14ac:dyDescent="0.2">
      <c r="B132" s="3"/>
    </row>
    <row r="133" spans="2:2" x14ac:dyDescent="0.2">
      <c r="B133" s="3"/>
    </row>
    <row r="134" spans="2:2" x14ac:dyDescent="0.2">
      <c r="B134" s="3"/>
    </row>
    <row r="135" spans="2:2" x14ac:dyDescent="0.2">
      <c r="B135" s="3"/>
    </row>
    <row r="136" spans="2:2" x14ac:dyDescent="0.2">
      <c r="B136" s="3"/>
    </row>
    <row r="137" spans="2:2" x14ac:dyDescent="0.2">
      <c r="B137" s="3"/>
    </row>
    <row r="138" spans="2:2" x14ac:dyDescent="0.2">
      <c r="B138" s="3"/>
    </row>
    <row r="139" spans="2:2" x14ac:dyDescent="0.2">
      <c r="B139" s="3"/>
    </row>
    <row r="140" spans="2:2" x14ac:dyDescent="0.2">
      <c r="B140" s="3"/>
    </row>
    <row r="141" spans="2:2" x14ac:dyDescent="0.2">
      <c r="B141" s="3"/>
    </row>
    <row r="142" spans="2:2" x14ac:dyDescent="0.2">
      <c r="B142" s="3"/>
    </row>
    <row r="143" spans="2:2" x14ac:dyDescent="0.2">
      <c r="B143" s="3"/>
    </row>
    <row r="144" spans="2:2" x14ac:dyDescent="0.2">
      <c r="B144" s="3"/>
    </row>
    <row r="145" spans="2:2" x14ac:dyDescent="0.2">
      <c r="B145" s="3"/>
    </row>
    <row r="146" spans="2:2" x14ac:dyDescent="0.2">
      <c r="B146" s="3"/>
    </row>
    <row r="147" spans="2:2" x14ac:dyDescent="0.2">
      <c r="B147" s="3"/>
    </row>
    <row r="148" spans="2:2" x14ac:dyDescent="0.2">
      <c r="B148" s="3"/>
    </row>
    <row r="149" spans="2:2" x14ac:dyDescent="0.2">
      <c r="B149" s="3"/>
    </row>
    <row r="150" spans="2:2" x14ac:dyDescent="0.2">
      <c r="B150" s="3"/>
    </row>
    <row r="151" spans="2:2" x14ac:dyDescent="0.2">
      <c r="B151" s="3"/>
    </row>
    <row r="152" spans="2:2" x14ac:dyDescent="0.2">
      <c r="B152" s="3"/>
    </row>
    <row r="153" spans="2:2" x14ac:dyDescent="0.2">
      <c r="B153" s="3"/>
    </row>
    <row r="154" spans="2:2" x14ac:dyDescent="0.2">
      <c r="B154" s="3"/>
    </row>
    <row r="155" spans="2:2" x14ac:dyDescent="0.2">
      <c r="B155" s="3"/>
    </row>
    <row r="156" spans="2:2" x14ac:dyDescent="0.2">
      <c r="B156" s="3"/>
    </row>
    <row r="157" spans="2:2" x14ac:dyDescent="0.2">
      <c r="B157" s="3"/>
    </row>
    <row r="158" spans="2:2" x14ac:dyDescent="0.2">
      <c r="B158" s="3"/>
    </row>
    <row r="159" spans="2:2" x14ac:dyDescent="0.2">
      <c r="B159" s="3"/>
    </row>
    <row r="160" spans="2:2" x14ac:dyDescent="0.2">
      <c r="B160" s="3"/>
    </row>
    <row r="161" spans="2:2" x14ac:dyDescent="0.2">
      <c r="B161" s="3"/>
    </row>
    <row r="162" spans="2:2" x14ac:dyDescent="0.2">
      <c r="B162" s="3"/>
    </row>
    <row r="163" spans="2:2" x14ac:dyDescent="0.2">
      <c r="B163" s="3"/>
    </row>
    <row r="164" spans="2:2" x14ac:dyDescent="0.2">
      <c r="B164" s="3"/>
    </row>
    <row r="165" spans="2:2" x14ac:dyDescent="0.2">
      <c r="B165" s="3"/>
    </row>
    <row r="166" spans="2:2" x14ac:dyDescent="0.2">
      <c r="B166" s="3"/>
    </row>
    <row r="167" spans="2:2" x14ac:dyDescent="0.2">
      <c r="B167" s="3"/>
    </row>
    <row r="168" spans="2:2" x14ac:dyDescent="0.2">
      <c r="B168" s="3"/>
    </row>
    <row r="169" spans="2:2" x14ac:dyDescent="0.2">
      <c r="B169" s="3"/>
    </row>
    <row r="170" spans="2:2" x14ac:dyDescent="0.2">
      <c r="B170" s="3"/>
    </row>
    <row r="171" spans="2:2" x14ac:dyDescent="0.2">
      <c r="B171" s="3"/>
    </row>
    <row r="172" spans="2:2" x14ac:dyDescent="0.2">
      <c r="B172" s="3"/>
    </row>
    <row r="173" spans="2:2" x14ac:dyDescent="0.2">
      <c r="B173" s="3"/>
    </row>
    <row r="174" spans="2:2" x14ac:dyDescent="0.2">
      <c r="B174" s="3"/>
    </row>
    <row r="175" spans="2:2" x14ac:dyDescent="0.2">
      <c r="B175" s="3"/>
    </row>
    <row r="176" spans="2:2" x14ac:dyDescent="0.2">
      <c r="B176" s="3"/>
    </row>
    <row r="177" spans="2:2" x14ac:dyDescent="0.2">
      <c r="B177" s="3"/>
    </row>
    <row r="178" spans="2:2" x14ac:dyDescent="0.2">
      <c r="B178" s="3"/>
    </row>
    <row r="179" spans="2:2" x14ac:dyDescent="0.2">
      <c r="B179" s="3"/>
    </row>
    <row r="180" spans="2:2" x14ac:dyDescent="0.2">
      <c r="B180" s="3"/>
    </row>
    <row r="181" spans="2:2" x14ac:dyDescent="0.2">
      <c r="B181" s="3"/>
    </row>
    <row r="182" spans="2:2" x14ac:dyDescent="0.2">
      <c r="B182" s="3"/>
    </row>
    <row r="183" spans="2:2" x14ac:dyDescent="0.2">
      <c r="B183" s="3"/>
    </row>
    <row r="184" spans="2:2" x14ac:dyDescent="0.2">
      <c r="B184" s="3"/>
    </row>
    <row r="185" spans="2:2" x14ac:dyDescent="0.2">
      <c r="B185" s="3"/>
    </row>
    <row r="186" spans="2:2" x14ac:dyDescent="0.2">
      <c r="B186" s="3"/>
    </row>
    <row r="187" spans="2:2" x14ac:dyDescent="0.2">
      <c r="B187" s="3"/>
    </row>
    <row r="188" spans="2:2" x14ac:dyDescent="0.2">
      <c r="B188" s="3"/>
    </row>
    <row r="189" spans="2:2" x14ac:dyDescent="0.2">
      <c r="B189" s="3"/>
    </row>
    <row r="190" spans="2:2" x14ac:dyDescent="0.2">
      <c r="B190" s="3"/>
    </row>
    <row r="191" spans="2:2" x14ac:dyDescent="0.2">
      <c r="B191" s="3"/>
    </row>
    <row r="192" spans="2:2" x14ac:dyDescent="0.2">
      <c r="B192" s="3"/>
    </row>
    <row r="193" spans="2:2" x14ac:dyDescent="0.2">
      <c r="B193" s="3"/>
    </row>
    <row r="194" spans="2:2" x14ac:dyDescent="0.2">
      <c r="B194" s="3"/>
    </row>
    <row r="195" spans="2:2" x14ac:dyDescent="0.2">
      <c r="B195" s="3"/>
    </row>
    <row r="196" spans="2:2" x14ac:dyDescent="0.2">
      <c r="B196" s="3"/>
    </row>
    <row r="197" spans="2:2" x14ac:dyDescent="0.2">
      <c r="B197" s="3"/>
    </row>
    <row r="198" spans="2:2" x14ac:dyDescent="0.2">
      <c r="B198" s="3"/>
    </row>
    <row r="199" spans="2:2" x14ac:dyDescent="0.2">
      <c r="B199" s="3"/>
    </row>
    <row r="200" spans="2:2" x14ac:dyDescent="0.2">
      <c r="B200" s="3"/>
    </row>
    <row r="201" spans="2:2" x14ac:dyDescent="0.2">
      <c r="B201" s="3"/>
    </row>
    <row r="202" spans="2:2" x14ac:dyDescent="0.2">
      <c r="B202" s="3"/>
    </row>
    <row r="203" spans="2:2" x14ac:dyDescent="0.2">
      <c r="B203" s="3"/>
    </row>
    <row r="204" spans="2:2" x14ac:dyDescent="0.2">
      <c r="B204" s="3"/>
    </row>
    <row r="205" spans="2:2" x14ac:dyDescent="0.2">
      <c r="B205" s="3"/>
    </row>
    <row r="206" spans="2:2" x14ac:dyDescent="0.2">
      <c r="B206" s="3"/>
    </row>
    <row r="207" spans="2:2" x14ac:dyDescent="0.2">
      <c r="B207" s="3"/>
    </row>
    <row r="208" spans="2:2" x14ac:dyDescent="0.2">
      <c r="B208" s="3"/>
    </row>
    <row r="209" spans="2:2" x14ac:dyDescent="0.2">
      <c r="B209" s="3"/>
    </row>
    <row r="210" spans="2:2" x14ac:dyDescent="0.2">
      <c r="B210" s="3"/>
    </row>
    <row r="211" spans="2:2" x14ac:dyDescent="0.2">
      <c r="B211" s="3"/>
    </row>
    <row r="212" spans="2:2" x14ac:dyDescent="0.2">
      <c r="B212" s="3"/>
    </row>
    <row r="213" spans="2:2" x14ac:dyDescent="0.2">
      <c r="B213" s="3"/>
    </row>
    <row r="214" spans="2:2" x14ac:dyDescent="0.2">
      <c r="B214" s="3"/>
    </row>
    <row r="215" spans="2:2" x14ac:dyDescent="0.2">
      <c r="B215" s="3"/>
    </row>
    <row r="216" spans="2:2" x14ac:dyDescent="0.2">
      <c r="B216" s="3"/>
    </row>
    <row r="217" spans="2:2" x14ac:dyDescent="0.2">
      <c r="B217" s="3"/>
    </row>
    <row r="218" spans="2:2" x14ac:dyDescent="0.2">
      <c r="B218" s="3"/>
    </row>
    <row r="219" spans="2:2" x14ac:dyDescent="0.2">
      <c r="B219" s="3"/>
    </row>
    <row r="220" spans="2:2" x14ac:dyDescent="0.2">
      <c r="B220" s="3"/>
    </row>
    <row r="221" spans="2:2" x14ac:dyDescent="0.2">
      <c r="B221" s="3"/>
    </row>
    <row r="222" spans="2:2" x14ac:dyDescent="0.2">
      <c r="B222" s="3"/>
    </row>
    <row r="223" spans="2:2" x14ac:dyDescent="0.2">
      <c r="B223" s="3"/>
    </row>
    <row r="224" spans="2:2" x14ac:dyDescent="0.2">
      <c r="B224" s="3"/>
    </row>
    <row r="225" spans="2:2" x14ac:dyDescent="0.2">
      <c r="B225" s="3"/>
    </row>
    <row r="226" spans="2:2" x14ac:dyDescent="0.2">
      <c r="B226" s="3"/>
    </row>
    <row r="227" spans="2:2" x14ac:dyDescent="0.2">
      <c r="B227" s="3"/>
    </row>
    <row r="228" spans="2:2" x14ac:dyDescent="0.2">
      <c r="B228" s="3"/>
    </row>
    <row r="229" spans="2:2" x14ac:dyDescent="0.2">
      <c r="B229" s="3"/>
    </row>
    <row r="230" spans="2:2" x14ac:dyDescent="0.2">
      <c r="B230" s="3"/>
    </row>
    <row r="231" spans="2:2" x14ac:dyDescent="0.2">
      <c r="B231" s="3"/>
    </row>
    <row r="232" spans="2:2" x14ac:dyDescent="0.2">
      <c r="B232" s="3"/>
    </row>
    <row r="233" spans="2:2" x14ac:dyDescent="0.2">
      <c r="B233" s="3"/>
    </row>
    <row r="234" spans="2:2" x14ac:dyDescent="0.2">
      <c r="B234" s="3"/>
    </row>
    <row r="235" spans="2:2" x14ac:dyDescent="0.2">
      <c r="B235" s="3"/>
    </row>
    <row r="236" spans="2:2" x14ac:dyDescent="0.2">
      <c r="B236" s="3"/>
    </row>
    <row r="237" spans="2:2" x14ac:dyDescent="0.2">
      <c r="B237" s="3"/>
    </row>
    <row r="238" spans="2:2" x14ac:dyDescent="0.2">
      <c r="B238" s="3"/>
    </row>
    <row r="239" spans="2:2" x14ac:dyDescent="0.2">
      <c r="B239" s="3"/>
    </row>
    <row r="240" spans="2:2" x14ac:dyDescent="0.2">
      <c r="B240" s="3"/>
    </row>
    <row r="241" spans="2:2" x14ac:dyDescent="0.2">
      <c r="B241" s="3"/>
    </row>
    <row r="242" spans="2:2" x14ac:dyDescent="0.2">
      <c r="B242" s="3"/>
    </row>
    <row r="243" spans="2:2" x14ac:dyDescent="0.2">
      <c r="B243" s="3"/>
    </row>
    <row r="244" spans="2:2" x14ac:dyDescent="0.2">
      <c r="B244" s="3"/>
    </row>
    <row r="245" spans="2:2" x14ac:dyDescent="0.2">
      <c r="B245" s="3"/>
    </row>
    <row r="246" spans="2:2" x14ac:dyDescent="0.2">
      <c r="B246" s="3"/>
    </row>
    <row r="247" spans="2:2" x14ac:dyDescent="0.2">
      <c r="B247" s="3"/>
    </row>
    <row r="248" spans="2:2" x14ac:dyDescent="0.2">
      <c r="B248" s="3"/>
    </row>
    <row r="249" spans="2:2" x14ac:dyDescent="0.2">
      <c r="B249" s="3"/>
    </row>
    <row r="250" spans="2:2" x14ac:dyDescent="0.2">
      <c r="B250" s="3"/>
    </row>
    <row r="251" spans="2:2" x14ac:dyDescent="0.2">
      <c r="B251" s="3"/>
    </row>
    <row r="252" spans="2:2" x14ac:dyDescent="0.2">
      <c r="B252" s="3"/>
    </row>
    <row r="253" spans="2:2" x14ac:dyDescent="0.2">
      <c r="B253" s="3"/>
    </row>
    <row r="254" spans="2:2" x14ac:dyDescent="0.2">
      <c r="B254" s="3"/>
    </row>
    <row r="255" spans="2:2" x14ac:dyDescent="0.2">
      <c r="B255" s="3"/>
    </row>
    <row r="256" spans="2:2" x14ac:dyDescent="0.2">
      <c r="B256" s="3"/>
    </row>
    <row r="257" spans="2:2" x14ac:dyDescent="0.2">
      <c r="B257" s="3"/>
    </row>
    <row r="258" spans="2:2" x14ac:dyDescent="0.2">
      <c r="B258" s="3"/>
    </row>
    <row r="259" spans="2:2" x14ac:dyDescent="0.2">
      <c r="B259" s="3"/>
    </row>
    <row r="260" spans="2:2" x14ac:dyDescent="0.2">
      <c r="B260" s="3"/>
    </row>
    <row r="261" spans="2:2" x14ac:dyDescent="0.2">
      <c r="B261" s="3"/>
    </row>
    <row r="262" spans="2:2" x14ac:dyDescent="0.2">
      <c r="B262" s="3"/>
    </row>
    <row r="263" spans="2:2" x14ac:dyDescent="0.2">
      <c r="B263" s="3"/>
    </row>
    <row r="264" spans="2:2" x14ac:dyDescent="0.2">
      <c r="B264" s="3"/>
    </row>
    <row r="265" spans="2:2" x14ac:dyDescent="0.2">
      <c r="B265" s="3"/>
    </row>
    <row r="266" spans="2:2" x14ac:dyDescent="0.2">
      <c r="B266" s="3"/>
    </row>
    <row r="267" spans="2:2" x14ac:dyDescent="0.2">
      <c r="B267" s="3"/>
    </row>
    <row r="268" spans="2:2" x14ac:dyDescent="0.2">
      <c r="B268" s="3"/>
    </row>
    <row r="269" spans="2:2" x14ac:dyDescent="0.2">
      <c r="B269" s="3"/>
    </row>
    <row r="270" spans="2:2" x14ac:dyDescent="0.2">
      <c r="B270" s="3"/>
    </row>
    <row r="271" spans="2:2" x14ac:dyDescent="0.2">
      <c r="B271" s="3"/>
    </row>
    <row r="272" spans="2:2" x14ac:dyDescent="0.2">
      <c r="B272" s="3"/>
    </row>
    <row r="273" spans="2:2" x14ac:dyDescent="0.2">
      <c r="B273" s="3"/>
    </row>
    <row r="274" spans="2:2" x14ac:dyDescent="0.2">
      <c r="B274" s="3"/>
    </row>
    <row r="275" spans="2:2" x14ac:dyDescent="0.2">
      <c r="B275" s="3"/>
    </row>
    <row r="276" spans="2:2" x14ac:dyDescent="0.2">
      <c r="B276" s="3"/>
    </row>
    <row r="277" spans="2:2" x14ac:dyDescent="0.2">
      <c r="B277" s="3"/>
    </row>
    <row r="278" spans="2:2" x14ac:dyDescent="0.2">
      <c r="B278" s="3"/>
    </row>
    <row r="279" spans="2:2" x14ac:dyDescent="0.2">
      <c r="B279" s="3"/>
    </row>
    <row r="280" spans="2:2" x14ac:dyDescent="0.2">
      <c r="B280" s="3"/>
    </row>
    <row r="281" spans="2:2" x14ac:dyDescent="0.2">
      <c r="B281" s="3"/>
    </row>
    <row r="282" spans="2:2" x14ac:dyDescent="0.2">
      <c r="B282" s="3"/>
    </row>
    <row r="283" spans="2:2" x14ac:dyDescent="0.2">
      <c r="B283" s="3"/>
    </row>
    <row r="284" spans="2:2" x14ac:dyDescent="0.2">
      <c r="B284" s="3"/>
    </row>
    <row r="285" spans="2:2" x14ac:dyDescent="0.2">
      <c r="B285" s="3"/>
    </row>
    <row r="286" spans="2:2" x14ac:dyDescent="0.2">
      <c r="B286" s="3"/>
    </row>
    <row r="287" spans="2:2" x14ac:dyDescent="0.2">
      <c r="B287" s="3"/>
    </row>
    <row r="288" spans="2:2" x14ac:dyDescent="0.2">
      <c r="B288" s="3"/>
    </row>
    <row r="289" spans="2:2" x14ac:dyDescent="0.2">
      <c r="B289" s="3"/>
    </row>
    <row r="290" spans="2:2" x14ac:dyDescent="0.2">
      <c r="B290" s="3"/>
    </row>
    <row r="291" spans="2:2" x14ac:dyDescent="0.2">
      <c r="B291" s="3"/>
    </row>
    <row r="292" spans="2:2" x14ac:dyDescent="0.2">
      <c r="B292" s="3"/>
    </row>
    <row r="293" spans="2:2" x14ac:dyDescent="0.2">
      <c r="B293" s="3"/>
    </row>
    <row r="294" spans="2:2" x14ac:dyDescent="0.2">
      <c r="B294" s="3"/>
    </row>
    <row r="295" spans="2:2" x14ac:dyDescent="0.2">
      <c r="B295" s="3"/>
    </row>
    <row r="296" spans="2:2" x14ac:dyDescent="0.2">
      <c r="B296" s="3"/>
    </row>
    <row r="297" spans="2:2" x14ac:dyDescent="0.2">
      <c r="B297" s="3"/>
    </row>
    <row r="298" spans="2:2" x14ac:dyDescent="0.2">
      <c r="B298" s="3"/>
    </row>
    <row r="299" spans="2:2" x14ac:dyDescent="0.2">
      <c r="B299" s="3"/>
    </row>
    <row r="300" spans="2:2" x14ac:dyDescent="0.2">
      <c r="B300" s="3"/>
    </row>
    <row r="301" spans="2:2" x14ac:dyDescent="0.2">
      <c r="B301" s="3"/>
    </row>
    <row r="302" spans="2:2" x14ac:dyDescent="0.2">
      <c r="B302" s="3"/>
    </row>
    <row r="303" spans="2:2" x14ac:dyDescent="0.2">
      <c r="B303" s="3"/>
    </row>
    <row r="304" spans="2:2" x14ac:dyDescent="0.2">
      <c r="B304" s="3"/>
    </row>
    <row r="305" spans="2:2" x14ac:dyDescent="0.2">
      <c r="B305" s="3"/>
    </row>
    <row r="306" spans="2:2" x14ac:dyDescent="0.2">
      <c r="B306" s="3"/>
    </row>
    <row r="307" spans="2:2" x14ac:dyDescent="0.2">
      <c r="B307" s="3"/>
    </row>
    <row r="308" spans="2:2" x14ac:dyDescent="0.2">
      <c r="B308" s="3"/>
    </row>
    <row r="309" spans="2:2" x14ac:dyDescent="0.2">
      <c r="B309" s="3"/>
    </row>
    <row r="310" spans="2:2" x14ac:dyDescent="0.2">
      <c r="B310" s="3"/>
    </row>
    <row r="311" spans="2:2" x14ac:dyDescent="0.2">
      <c r="B311" s="3"/>
    </row>
    <row r="312" spans="2:2" x14ac:dyDescent="0.2">
      <c r="B312" s="3"/>
    </row>
    <row r="313" spans="2:2" x14ac:dyDescent="0.2">
      <c r="B313" s="3"/>
    </row>
    <row r="314" spans="2:2" x14ac:dyDescent="0.2">
      <c r="B314" s="3"/>
    </row>
    <row r="315" spans="2:2" x14ac:dyDescent="0.2">
      <c r="B315" s="3"/>
    </row>
    <row r="316" spans="2:2" x14ac:dyDescent="0.2">
      <c r="B316" s="3"/>
    </row>
    <row r="317" spans="2:2" x14ac:dyDescent="0.2">
      <c r="B317" s="3"/>
    </row>
    <row r="318" spans="2:2" x14ac:dyDescent="0.2">
      <c r="B318" s="3"/>
    </row>
    <row r="319" spans="2:2" x14ac:dyDescent="0.2">
      <c r="B319" s="3"/>
    </row>
    <row r="320" spans="2:2" x14ac:dyDescent="0.2">
      <c r="B320" s="3"/>
    </row>
    <row r="321" spans="2:2" x14ac:dyDescent="0.2">
      <c r="B321" s="3"/>
    </row>
    <row r="322" spans="2:2" x14ac:dyDescent="0.2">
      <c r="B322" s="3"/>
    </row>
    <row r="323" spans="2:2" x14ac:dyDescent="0.2">
      <c r="B323" s="3"/>
    </row>
    <row r="324" spans="2:2" x14ac:dyDescent="0.2">
      <c r="B324" s="3"/>
    </row>
    <row r="325" spans="2:2" x14ac:dyDescent="0.2">
      <c r="B325" s="3"/>
    </row>
    <row r="326" spans="2:2" x14ac:dyDescent="0.2">
      <c r="B326" s="3"/>
    </row>
    <row r="327" spans="2:2" x14ac:dyDescent="0.2">
      <c r="B327" s="3"/>
    </row>
    <row r="328" spans="2:2" x14ac:dyDescent="0.2">
      <c r="B328" s="3"/>
    </row>
    <row r="329" spans="2:2" x14ac:dyDescent="0.2">
      <c r="B329" s="3"/>
    </row>
    <row r="330" spans="2:2" x14ac:dyDescent="0.2">
      <c r="B330" s="3"/>
    </row>
    <row r="331" spans="2:2" x14ac:dyDescent="0.2">
      <c r="B331" s="3"/>
    </row>
    <row r="332" spans="2:2" x14ac:dyDescent="0.2">
      <c r="B332" s="3"/>
    </row>
    <row r="333" spans="2:2" x14ac:dyDescent="0.2">
      <c r="B333" s="3"/>
    </row>
    <row r="334" spans="2:2" x14ac:dyDescent="0.2">
      <c r="B334" s="3"/>
    </row>
    <row r="335" spans="2:2" x14ac:dyDescent="0.2">
      <c r="B335" s="3"/>
    </row>
    <row r="336" spans="2:2" x14ac:dyDescent="0.2">
      <c r="B336" s="3"/>
    </row>
    <row r="337" spans="2:2" x14ac:dyDescent="0.2">
      <c r="B337" s="3"/>
    </row>
    <row r="338" spans="2:2" x14ac:dyDescent="0.2">
      <c r="B338" s="3"/>
    </row>
    <row r="339" spans="2:2" x14ac:dyDescent="0.2">
      <c r="B339" s="3"/>
    </row>
    <row r="340" spans="2:2" x14ac:dyDescent="0.2">
      <c r="B340" s="3"/>
    </row>
    <row r="341" spans="2:2" x14ac:dyDescent="0.2">
      <c r="B341" s="3"/>
    </row>
    <row r="342" spans="2:2" x14ac:dyDescent="0.2">
      <c r="B342" s="3"/>
    </row>
    <row r="343" spans="2:2" x14ac:dyDescent="0.2">
      <c r="B343" s="3"/>
    </row>
    <row r="344" spans="2:2" x14ac:dyDescent="0.2">
      <c r="B344" s="3"/>
    </row>
    <row r="345" spans="2:2" x14ac:dyDescent="0.2">
      <c r="B345" s="3"/>
    </row>
    <row r="346" spans="2:2" x14ac:dyDescent="0.2">
      <c r="B346" s="3"/>
    </row>
    <row r="347" spans="2:2" x14ac:dyDescent="0.2">
      <c r="B347" s="3"/>
    </row>
    <row r="348" spans="2:2" x14ac:dyDescent="0.2">
      <c r="B348" s="3"/>
    </row>
    <row r="349" spans="2:2" x14ac:dyDescent="0.2">
      <c r="B349" s="3"/>
    </row>
    <row r="350" spans="2:2" x14ac:dyDescent="0.2">
      <c r="B350" s="3"/>
    </row>
    <row r="351" spans="2:2" x14ac:dyDescent="0.2">
      <c r="B351" s="3"/>
    </row>
    <row r="352" spans="2:2" x14ac:dyDescent="0.2">
      <c r="B352" s="3"/>
    </row>
    <row r="353" spans="2:2" x14ac:dyDescent="0.2">
      <c r="B353" s="3"/>
    </row>
    <row r="354" spans="2:2" x14ac:dyDescent="0.2">
      <c r="B354" s="3"/>
    </row>
    <row r="355" spans="2:2" x14ac:dyDescent="0.2">
      <c r="B355" s="3"/>
    </row>
    <row r="356" spans="2:2" x14ac:dyDescent="0.2">
      <c r="B356" s="3"/>
    </row>
    <row r="357" spans="2:2" x14ac:dyDescent="0.2">
      <c r="B357" s="3"/>
    </row>
    <row r="358" spans="2:2" x14ac:dyDescent="0.2">
      <c r="B358" s="3"/>
    </row>
    <row r="359" spans="2:2" x14ac:dyDescent="0.2">
      <c r="B359" s="3"/>
    </row>
    <row r="360" spans="2:2" x14ac:dyDescent="0.2">
      <c r="B360" s="3"/>
    </row>
    <row r="361" spans="2:2" x14ac:dyDescent="0.2">
      <c r="B361" s="3"/>
    </row>
    <row r="362" spans="2:2" x14ac:dyDescent="0.2">
      <c r="B362" s="3"/>
    </row>
    <row r="363" spans="2:2" x14ac:dyDescent="0.2">
      <c r="B363" s="3"/>
    </row>
    <row r="364" spans="2:2" x14ac:dyDescent="0.2">
      <c r="B364" s="3"/>
    </row>
    <row r="365" spans="2:2" x14ac:dyDescent="0.2">
      <c r="B365" s="3"/>
    </row>
    <row r="366" spans="2:2" x14ac:dyDescent="0.2">
      <c r="B366" s="3"/>
    </row>
    <row r="367" spans="2:2" x14ac:dyDescent="0.2">
      <c r="B367" s="3"/>
    </row>
    <row r="368" spans="2:2" x14ac:dyDescent="0.2">
      <c r="B368" s="3"/>
    </row>
    <row r="369" spans="2:2" x14ac:dyDescent="0.2">
      <c r="B369" s="3"/>
    </row>
    <row r="370" spans="2:2" x14ac:dyDescent="0.2">
      <c r="B370" s="3"/>
    </row>
    <row r="371" spans="2:2" x14ac:dyDescent="0.2">
      <c r="B371" s="3"/>
    </row>
    <row r="372" spans="2:2" x14ac:dyDescent="0.2">
      <c r="B372" s="3"/>
    </row>
    <row r="373" spans="2:2" x14ac:dyDescent="0.2">
      <c r="B373" s="3"/>
    </row>
    <row r="374" spans="2:2" x14ac:dyDescent="0.2">
      <c r="B374" s="3"/>
    </row>
    <row r="375" spans="2:2" x14ac:dyDescent="0.2">
      <c r="B375" s="3"/>
    </row>
    <row r="376" spans="2:2" x14ac:dyDescent="0.2">
      <c r="B376" s="3"/>
    </row>
    <row r="377" spans="2:2" x14ac:dyDescent="0.2">
      <c r="B377" s="3"/>
    </row>
    <row r="378" spans="2:2" x14ac:dyDescent="0.2">
      <c r="B378" s="3"/>
    </row>
    <row r="379" spans="2:2" x14ac:dyDescent="0.2">
      <c r="B379" s="3"/>
    </row>
    <row r="380" spans="2:2" x14ac:dyDescent="0.2">
      <c r="B380" s="3"/>
    </row>
    <row r="381" spans="2:2" x14ac:dyDescent="0.2">
      <c r="B381" s="3"/>
    </row>
    <row r="382" spans="2:2" x14ac:dyDescent="0.2">
      <c r="B382" s="3"/>
    </row>
    <row r="383" spans="2:2" x14ac:dyDescent="0.2">
      <c r="B383" s="3"/>
    </row>
    <row r="384" spans="2:2" x14ac:dyDescent="0.2">
      <c r="B384" s="3"/>
    </row>
    <row r="385" spans="2:2" x14ac:dyDescent="0.2">
      <c r="B385" s="3"/>
    </row>
    <row r="386" spans="2:2" x14ac:dyDescent="0.2">
      <c r="B386" s="3"/>
    </row>
    <row r="387" spans="2:2" x14ac:dyDescent="0.2">
      <c r="B387" s="3"/>
    </row>
    <row r="388" spans="2:2" x14ac:dyDescent="0.2">
      <c r="B388" s="3"/>
    </row>
    <row r="389" spans="2:2" x14ac:dyDescent="0.2">
      <c r="B389" s="3"/>
    </row>
    <row r="390" spans="2:2" x14ac:dyDescent="0.2">
      <c r="B390" s="3"/>
    </row>
    <row r="391" spans="2:2" x14ac:dyDescent="0.2">
      <c r="B391" s="3"/>
    </row>
    <row r="392" spans="2:2" x14ac:dyDescent="0.2">
      <c r="B392" s="3"/>
    </row>
    <row r="393" spans="2:2" x14ac:dyDescent="0.2">
      <c r="B393" s="3"/>
    </row>
    <row r="394" spans="2:2" x14ac:dyDescent="0.2">
      <c r="B394" s="3"/>
    </row>
    <row r="395" spans="2:2" x14ac:dyDescent="0.2">
      <c r="B395" s="3"/>
    </row>
    <row r="396" spans="2:2" x14ac:dyDescent="0.2">
      <c r="B396" s="3"/>
    </row>
    <row r="397" spans="2:2" x14ac:dyDescent="0.2">
      <c r="B397" s="3"/>
    </row>
    <row r="398" spans="2:2" x14ac:dyDescent="0.2">
      <c r="B398" s="3"/>
    </row>
    <row r="399" spans="2:2" x14ac:dyDescent="0.2">
      <c r="B399" s="3"/>
    </row>
    <row r="400" spans="2:2" x14ac:dyDescent="0.2">
      <c r="B400" s="3"/>
    </row>
    <row r="401" spans="2:2" x14ac:dyDescent="0.2">
      <c r="B401" s="3"/>
    </row>
    <row r="402" spans="2:2" x14ac:dyDescent="0.2">
      <c r="B402" s="3"/>
    </row>
    <row r="403" spans="2:2" x14ac:dyDescent="0.2">
      <c r="B403" s="3"/>
    </row>
    <row r="404" spans="2:2" x14ac:dyDescent="0.2">
      <c r="B404" s="3"/>
    </row>
    <row r="405" spans="2:2" x14ac:dyDescent="0.2">
      <c r="B405" s="3"/>
    </row>
    <row r="406" spans="2:2" x14ac:dyDescent="0.2">
      <c r="B406" s="3"/>
    </row>
    <row r="407" spans="2:2" x14ac:dyDescent="0.2">
      <c r="B407" s="3"/>
    </row>
    <row r="408" spans="2:2" x14ac:dyDescent="0.2">
      <c r="B408" s="3"/>
    </row>
    <row r="409" spans="2:2" x14ac:dyDescent="0.2">
      <c r="B409" s="3"/>
    </row>
    <row r="410" spans="2:2" x14ac:dyDescent="0.2">
      <c r="B410" s="3"/>
    </row>
    <row r="411" spans="2:2" x14ac:dyDescent="0.2">
      <c r="B411" s="3"/>
    </row>
    <row r="412" spans="2:2" x14ac:dyDescent="0.2">
      <c r="B412" s="3"/>
    </row>
    <row r="413" spans="2:2" x14ac:dyDescent="0.2">
      <c r="B413" s="3"/>
    </row>
    <row r="414" spans="2:2" x14ac:dyDescent="0.2">
      <c r="B414" s="3"/>
    </row>
    <row r="415" spans="2:2" x14ac:dyDescent="0.2">
      <c r="B415" s="3"/>
    </row>
    <row r="416" spans="2:2" x14ac:dyDescent="0.2">
      <c r="B416" s="3"/>
    </row>
    <row r="417" spans="2:2" x14ac:dyDescent="0.2">
      <c r="B417" s="3"/>
    </row>
    <row r="418" spans="2:2" x14ac:dyDescent="0.2">
      <c r="B418" s="3"/>
    </row>
    <row r="419" spans="2:2" x14ac:dyDescent="0.2">
      <c r="B419" s="3"/>
    </row>
    <row r="420" spans="2:2" x14ac:dyDescent="0.2">
      <c r="B420" s="3"/>
    </row>
    <row r="421" spans="2:2" x14ac:dyDescent="0.2">
      <c r="B421" s="3"/>
    </row>
    <row r="422" spans="2:2" x14ac:dyDescent="0.2">
      <c r="B422" s="3"/>
    </row>
    <row r="423" spans="2:2" x14ac:dyDescent="0.2">
      <c r="B423" s="3"/>
    </row>
    <row r="424" spans="2:2" x14ac:dyDescent="0.2">
      <c r="B424" s="3"/>
    </row>
    <row r="425" spans="2:2" x14ac:dyDescent="0.2">
      <c r="B425" s="3"/>
    </row>
    <row r="426" spans="2:2" x14ac:dyDescent="0.2">
      <c r="B426" s="3"/>
    </row>
    <row r="427" spans="2:2" x14ac:dyDescent="0.2">
      <c r="B427" s="3"/>
    </row>
    <row r="428" spans="2:2" x14ac:dyDescent="0.2">
      <c r="B428" s="3"/>
    </row>
    <row r="429" spans="2:2" x14ac:dyDescent="0.2">
      <c r="B429" s="3"/>
    </row>
    <row r="430" spans="2:2" x14ac:dyDescent="0.2">
      <c r="B430" s="3"/>
    </row>
    <row r="431" spans="2:2" x14ac:dyDescent="0.2">
      <c r="B431" s="3"/>
    </row>
    <row r="432" spans="2:2" x14ac:dyDescent="0.2">
      <c r="B432" s="3"/>
    </row>
    <row r="433" spans="2:2" x14ac:dyDescent="0.2">
      <c r="B433" s="3"/>
    </row>
    <row r="434" spans="2:2" x14ac:dyDescent="0.2">
      <c r="B434" s="3"/>
    </row>
    <row r="435" spans="2:2" x14ac:dyDescent="0.2">
      <c r="B435" s="3"/>
    </row>
    <row r="436" spans="2:2" x14ac:dyDescent="0.2">
      <c r="B436" s="3"/>
    </row>
    <row r="437" spans="2:2" x14ac:dyDescent="0.2">
      <c r="B437" s="3"/>
    </row>
    <row r="438" spans="2:2" x14ac:dyDescent="0.2">
      <c r="B438" s="3"/>
    </row>
    <row r="439" spans="2:2" x14ac:dyDescent="0.2">
      <c r="B439" s="3"/>
    </row>
    <row r="440" spans="2:2" x14ac:dyDescent="0.2">
      <c r="B440" s="3"/>
    </row>
    <row r="441" spans="2:2" x14ac:dyDescent="0.2">
      <c r="B441" s="3"/>
    </row>
    <row r="442" spans="2:2" x14ac:dyDescent="0.2">
      <c r="B442" s="3"/>
    </row>
    <row r="443" spans="2:2" x14ac:dyDescent="0.2">
      <c r="B443" s="3"/>
    </row>
    <row r="444" spans="2:2" x14ac:dyDescent="0.2">
      <c r="B444" s="3"/>
    </row>
    <row r="445" spans="2:2" x14ac:dyDescent="0.2">
      <c r="B445" s="3"/>
    </row>
    <row r="446" spans="2:2" x14ac:dyDescent="0.2">
      <c r="B446" s="3"/>
    </row>
    <row r="447" spans="2:2" x14ac:dyDescent="0.2">
      <c r="B447" s="3"/>
    </row>
    <row r="448" spans="2:2" x14ac:dyDescent="0.2">
      <c r="B448" s="3"/>
    </row>
    <row r="449" spans="2:2" x14ac:dyDescent="0.2">
      <c r="B449" s="3"/>
    </row>
    <row r="450" spans="2:2" x14ac:dyDescent="0.2">
      <c r="B450" s="3"/>
    </row>
    <row r="451" spans="2:2" x14ac:dyDescent="0.2">
      <c r="B451" s="3"/>
    </row>
    <row r="452" spans="2:2" x14ac:dyDescent="0.2">
      <c r="B452" s="3"/>
    </row>
    <row r="453" spans="2:2" x14ac:dyDescent="0.2">
      <c r="B453" s="3"/>
    </row>
    <row r="454" spans="2:2" x14ac:dyDescent="0.2">
      <c r="B454" s="3"/>
    </row>
    <row r="455" spans="2:2" x14ac:dyDescent="0.2">
      <c r="B455" s="3"/>
    </row>
    <row r="456" spans="2:2" x14ac:dyDescent="0.2">
      <c r="B456" s="3"/>
    </row>
    <row r="457" spans="2:2" x14ac:dyDescent="0.2">
      <c r="B457" s="3"/>
    </row>
    <row r="458" spans="2:2" x14ac:dyDescent="0.2">
      <c r="B458" s="3"/>
    </row>
    <row r="459" spans="2:2" x14ac:dyDescent="0.2">
      <c r="B459" s="3"/>
    </row>
    <row r="460" spans="2:2" x14ac:dyDescent="0.2">
      <c r="B460" s="3"/>
    </row>
    <row r="461" spans="2:2" x14ac:dyDescent="0.2">
      <c r="B461" s="3"/>
    </row>
    <row r="462" spans="2:2" x14ac:dyDescent="0.2">
      <c r="B462" s="3"/>
    </row>
    <row r="463" spans="2:2" x14ac:dyDescent="0.2">
      <c r="B463" s="3"/>
    </row>
    <row r="464" spans="2:2" x14ac:dyDescent="0.2">
      <c r="B464" s="3"/>
    </row>
    <row r="465" spans="2:2" x14ac:dyDescent="0.2">
      <c r="B465" s="3"/>
    </row>
    <row r="466" spans="2:2" x14ac:dyDescent="0.2">
      <c r="B466" s="3"/>
    </row>
    <row r="467" spans="2:2" x14ac:dyDescent="0.2">
      <c r="B467" s="3"/>
    </row>
    <row r="468" spans="2:2" x14ac:dyDescent="0.2">
      <c r="B468" s="3"/>
    </row>
    <row r="469" spans="2:2" x14ac:dyDescent="0.2">
      <c r="B469" s="3"/>
    </row>
    <row r="470" spans="2:2" x14ac:dyDescent="0.2">
      <c r="B470" s="3"/>
    </row>
    <row r="471" spans="2:2" x14ac:dyDescent="0.2">
      <c r="B471" s="3"/>
    </row>
    <row r="472" spans="2:2" x14ac:dyDescent="0.2">
      <c r="B472" s="3"/>
    </row>
    <row r="473" spans="2:2" x14ac:dyDescent="0.2">
      <c r="B473" s="3"/>
    </row>
    <row r="474" spans="2:2" x14ac:dyDescent="0.2">
      <c r="B474" s="3"/>
    </row>
    <row r="475" spans="2:2" x14ac:dyDescent="0.2">
      <c r="B475" s="3"/>
    </row>
    <row r="476" spans="2:2" x14ac:dyDescent="0.2">
      <c r="B476" s="3"/>
    </row>
    <row r="477" spans="2:2" x14ac:dyDescent="0.2">
      <c r="B477" s="3"/>
    </row>
    <row r="478" spans="2:2" x14ac:dyDescent="0.2">
      <c r="B478" s="3"/>
    </row>
    <row r="479" spans="2:2" x14ac:dyDescent="0.2">
      <c r="B479" s="3"/>
    </row>
    <row r="480" spans="2:2" x14ac:dyDescent="0.2">
      <c r="B480" s="3"/>
    </row>
    <row r="481" spans="2:2" x14ac:dyDescent="0.2">
      <c r="B481" s="3"/>
    </row>
    <row r="482" spans="2:2" x14ac:dyDescent="0.2">
      <c r="B482" s="3"/>
    </row>
    <row r="483" spans="2:2" x14ac:dyDescent="0.2">
      <c r="B483" s="3"/>
    </row>
    <row r="484" spans="2:2" x14ac:dyDescent="0.2">
      <c r="B484" s="3"/>
    </row>
    <row r="485" spans="2:2" x14ac:dyDescent="0.2">
      <c r="B485" s="3"/>
    </row>
    <row r="486" spans="2:2" x14ac:dyDescent="0.2">
      <c r="B486" s="3"/>
    </row>
    <row r="487" spans="2:2" x14ac:dyDescent="0.2">
      <c r="B487" s="3"/>
    </row>
    <row r="488" spans="2:2" x14ac:dyDescent="0.2">
      <c r="B488" s="3"/>
    </row>
    <row r="489" spans="2:2" x14ac:dyDescent="0.2">
      <c r="B489" s="3"/>
    </row>
    <row r="490" spans="2:2" x14ac:dyDescent="0.2">
      <c r="B490" s="3"/>
    </row>
    <row r="491" spans="2:2" x14ac:dyDescent="0.2">
      <c r="B491" s="3"/>
    </row>
    <row r="492" spans="2:2" x14ac:dyDescent="0.2">
      <c r="B492" s="3"/>
    </row>
    <row r="493" spans="2:2" x14ac:dyDescent="0.2">
      <c r="B493" s="3"/>
    </row>
    <row r="494" spans="2:2" x14ac:dyDescent="0.2">
      <c r="B494" s="3"/>
    </row>
    <row r="495" spans="2:2" x14ac:dyDescent="0.2">
      <c r="B495" s="3"/>
    </row>
    <row r="496" spans="2:2" x14ac:dyDescent="0.2">
      <c r="B496" s="3"/>
    </row>
    <row r="497" spans="2:2" x14ac:dyDescent="0.2">
      <c r="B497" s="3"/>
    </row>
    <row r="498" spans="2:2" x14ac:dyDescent="0.2">
      <c r="B498" s="3"/>
    </row>
    <row r="499" spans="2:2" x14ac:dyDescent="0.2">
      <c r="B499" s="3"/>
    </row>
    <row r="500" spans="2:2" x14ac:dyDescent="0.2">
      <c r="B500" s="3"/>
    </row>
    <row r="501" spans="2:2" x14ac:dyDescent="0.2">
      <c r="B501" s="3"/>
    </row>
    <row r="502" spans="2:2" x14ac:dyDescent="0.2">
      <c r="B502" s="3"/>
    </row>
    <row r="503" spans="2:2" x14ac:dyDescent="0.2">
      <c r="B503" s="3"/>
    </row>
    <row r="504" spans="2:2" x14ac:dyDescent="0.2">
      <c r="B504" s="3"/>
    </row>
    <row r="505" spans="2:2" x14ac:dyDescent="0.2">
      <c r="B505" s="3"/>
    </row>
    <row r="506" spans="2:2" x14ac:dyDescent="0.2">
      <c r="B506" s="3"/>
    </row>
    <row r="507" spans="2:2" x14ac:dyDescent="0.2">
      <c r="B507" s="3"/>
    </row>
    <row r="508" spans="2:2" x14ac:dyDescent="0.2">
      <c r="B508" s="3"/>
    </row>
    <row r="509" spans="2:2" x14ac:dyDescent="0.2">
      <c r="B509" s="3"/>
    </row>
    <row r="510" spans="2:2" x14ac:dyDescent="0.2">
      <c r="B510" s="3"/>
    </row>
    <row r="511" spans="2:2" x14ac:dyDescent="0.2">
      <c r="B511" s="3"/>
    </row>
    <row r="512" spans="2:2" x14ac:dyDescent="0.2">
      <c r="B512" s="3"/>
    </row>
    <row r="513" spans="2:2" x14ac:dyDescent="0.2">
      <c r="B513" s="3"/>
    </row>
    <row r="514" spans="2:2" x14ac:dyDescent="0.2">
      <c r="B514" s="3"/>
    </row>
    <row r="515" spans="2:2" x14ac:dyDescent="0.2">
      <c r="B515" s="3"/>
    </row>
    <row r="516" spans="2:2" x14ac:dyDescent="0.2">
      <c r="B516" s="3"/>
    </row>
    <row r="517" spans="2:2" x14ac:dyDescent="0.2">
      <c r="B517" s="3"/>
    </row>
    <row r="518" spans="2:2" x14ac:dyDescent="0.2">
      <c r="B518" s="3"/>
    </row>
    <row r="519" spans="2:2" x14ac:dyDescent="0.2">
      <c r="B519" s="3"/>
    </row>
    <row r="520" spans="2:2" x14ac:dyDescent="0.2">
      <c r="B520" s="3"/>
    </row>
    <row r="521" spans="2:2" x14ac:dyDescent="0.2">
      <c r="B521" s="3"/>
    </row>
    <row r="522" spans="2:2" x14ac:dyDescent="0.2">
      <c r="B522" s="3"/>
    </row>
    <row r="523" spans="2:2" x14ac:dyDescent="0.2">
      <c r="B523" s="3"/>
    </row>
    <row r="524" spans="2:2" x14ac:dyDescent="0.2">
      <c r="B524" s="3"/>
    </row>
    <row r="525" spans="2:2" x14ac:dyDescent="0.2">
      <c r="B525" s="3"/>
    </row>
    <row r="526" spans="2:2" x14ac:dyDescent="0.2">
      <c r="B526" s="3"/>
    </row>
    <row r="527" spans="2:2" x14ac:dyDescent="0.2">
      <c r="B527" s="3"/>
    </row>
    <row r="528" spans="2:2" x14ac:dyDescent="0.2">
      <c r="B528" s="3"/>
    </row>
    <row r="529" spans="2:2" x14ac:dyDescent="0.2">
      <c r="B529" s="3"/>
    </row>
    <row r="530" spans="2:2" x14ac:dyDescent="0.2">
      <c r="B530" s="3"/>
    </row>
    <row r="531" spans="2:2" x14ac:dyDescent="0.2">
      <c r="B531" s="3"/>
    </row>
    <row r="532" spans="2:2" x14ac:dyDescent="0.2">
      <c r="B532" s="3"/>
    </row>
    <row r="533" spans="2:2" x14ac:dyDescent="0.2">
      <c r="B533" s="3"/>
    </row>
    <row r="534" spans="2:2" x14ac:dyDescent="0.2">
      <c r="B534" s="3"/>
    </row>
    <row r="535" spans="2:2" x14ac:dyDescent="0.2">
      <c r="B535" s="3"/>
    </row>
    <row r="536" spans="2:2" x14ac:dyDescent="0.2">
      <c r="B536" s="3"/>
    </row>
    <row r="537" spans="2:2" x14ac:dyDescent="0.2">
      <c r="B537" s="3"/>
    </row>
    <row r="538" spans="2:2" x14ac:dyDescent="0.2">
      <c r="B538" s="3"/>
    </row>
    <row r="539" spans="2:2" x14ac:dyDescent="0.2">
      <c r="B539" s="3"/>
    </row>
    <row r="540" spans="2:2" x14ac:dyDescent="0.2">
      <c r="B540" s="3"/>
    </row>
    <row r="541" spans="2:2" x14ac:dyDescent="0.2">
      <c r="B541" s="3"/>
    </row>
    <row r="542" spans="2:2" x14ac:dyDescent="0.2">
      <c r="B542" s="3"/>
    </row>
    <row r="543" spans="2:2" x14ac:dyDescent="0.2">
      <c r="B543" s="3"/>
    </row>
    <row r="544" spans="2:2" x14ac:dyDescent="0.2">
      <c r="B544" s="3"/>
    </row>
    <row r="545" spans="2:2" x14ac:dyDescent="0.2">
      <c r="B545" s="3"/>
    </row>
    <row r="546" spans="2:2" x14ac:dyDescent="0.2">
      <c r="B546" s="3"/>
    </row>
    <row r="547" spans="2:2" x14ac:dyDescent="0.2">
      <c r="B547" s="3"/>
    </row>
    <row r="548" spans="2:2" x14ac:dyDescent="0.2">
      <c r="B548" s="3"/>
    </row>
    <row r="549" spans="2:2" x14ac:dyDescent="0.2">
      <c r="B549" s="3"/>
    </row>
    <row r="550" spans="2:2" x14ac:dyDescent="0.2">
      <c r="B550" s="3"/>
    </row>
    <row r="551" spans="2:2" x14ac:dyDescent="0.2">
      <c r="B551" s="3"/>
    </row>
    <row r="552" spans="2:2" x14ac:dyDescent="0.2">
      <c r="B552" s="3"/>
    </row>
    <row r="553" spans="2:2" x14ac:dyDescent="0.2">
      <c r="B553" s="3"/>
    </row>
    <row r="554" spans="2:2" x14ac:dyDescent="0.2">
      <c r="B554" s="3"/>
    </row>
    <row r="555" spans="2:2" x14ac:dyDescent="0.2">
      <c r="B555" s="3"/>
    </row>
    <row r="556" spans="2:2" x14ac:dyDescent="0.2">
      <c r="B556" s="3"/>
    </row>
    <row r="557" spans="2:2" x14ac:dyDescent="0.2">
      <c r="B557" s="3"/>
    </row>
    <row r="558" spans="2:2" x14ac:dyDescent="0.2">
      <c r="B558" s="3"/>
    </row>
    <row r="559" spans="2:2" x14ac:dyDescent="0.2">
      <c r="B559" s="3"/>
    </row>
    <row r="560" spans="2:2" x14ac:dyDescent="0.2">
      <c r="B560" s="3"/>
    </row>
    <row r="561" spans="2:2" x14ac:dyDescent="0.2">
      <c r="B561" s="3"/>
    </row>
    <row r="562" spans="2:2" x14ac:dyDescent="0.2">
      <c r="B562" s="3"/>
    </row>
    <row r="563" spans="2:2" x14ac:dyDescent="0.2">
      <c r="B563" s="3"/>
    </row>
    <row r="564" spans="2:2" x14ac:dyDescent="0.2">
      <c r="B564" s="3"/>
    </row>
    <row r="565" spans="2:2" x14ac:dyDescent="0.2">
      <c r="B565" s="3"/>
    </row>
    <row r="566" spans="2:2" x14ac:dyDescent="0.2">
      <c r="B566" s="3"/>
    </row>
    <row r="567" spans="2:2" x14ac:dyDescent="0.2">
      <c r="B567" s="3"/>
    </row>
    <row r="568" spans="2:2" x14ac:dyDescent="0.2">
      <c r="B568" s="3"/>
    </row>
    <row r="569" spans="2:2" x14ac:dyDescent="0.2">
      <c r="B569" s="3"/>
    </row>
    <row r="570" spans="2:2" x14ac:dyDescent="0.2">
      <c r="B570" s="3"/>
    </row>
    <row r="571" spans="2:2" x14ac:dyDescent="0.2">
      <c r="B571" s="3"/>
    </row>
    <row r="572" spans="2:2" x14ac:dyDescent="0.2">
      <c r="B572" s="3"/>
    </row>
    <row r="573" spans="2:2" x14ac:dyDescent="0.2">
      <c r="B573" s="3"/>
    </row>
    <row r="574" spans="2:2" x14ac:dyDescent="0.2">
      <c r="B574" s="3"/>
    </row>
    <row r="575" spans="2:2" x14ac:dyDescent="0.2">
      <c r="B575" s="3"/>
    </row>
    <row r="576" spans="2:2" x14ac:dyDescent="0.2">
      <c r="B576" s="3"/>
    </row>
    <row r="577" spans="2:2" x14ac:dyDescent="0.2">
      <c r="B577" s="3"/>
    </row>
    <row r="578" spans="2:2" x14ac:dyDescent="0.2">
      <c r="B578" s="3"/>
    </row>
    <row r="579" spans="2:2" x14ac:dyDescent="0.2">
      <c r="B579" s="3"/>
    </row>
    <row r="580" spans="2:2" x14ac:dyDescent="0.2">
      <c r="B580" s="3"/>
    </row>
    <row r="581" spans="2:2" x14ac:dyDescent="0.2">
      <c r="B581" s="3"/>
    </row>
    <row r="582" spans="2:2" x14ac:dyDescent="0.2">
      <c r="B582" s="3"/>
    </row>
    <row r="583" spans="2:2" x14ac:dyDescent="0.2">
      <c r="B583" s="3"/>
    </row>
    <row r="584" spans="2:2" x14ac:dyDescent="0.2">
      <c r="B584" s="3"/>
    </row>
    <row r="585" spans="2:2" x14ac:dyDescent="0.2">
      <c r="B585" s="3"/>
    </row>
    <row r="586" spans="2:2" x14ac:dyDescent="0.2">
      <c r="B586" s="3"/>
    </row>
    <row r="587" spans="2:2" x14ac:dyDescent="0.2">
      <c r="B587" s="3"/>
    </row>
    <row r="588" spans="2:2" x14ac:dyDescent="0.2">
      <c r="B588" s="3"/>
    </row>
    <row r="589" spans="2:2" x14ac:dyDescent="0.2">
      <c r="B589" s="3"/>
    </row>
    <row r="590" spans="2:2" x14ac:dyDescent="0.2">
      <c r="B590" s="3"/>
    </row>
    <row r="591" spans="2:2" x14ac:dyDescent="0.2">
      <c r="B591" s="3"/>
    </row>
    <row r="592" spans="2:2" x14ac:dyDescent="0.2">
      <c r="B592" s="3"/>
    </row>
    <row r="593" spans="2:2" x14ac:dyDescent="0.2">
      <c r="B593" s="3"/>
    </row>
    <row r="594" spans="2:2" x14ac:dyDescent="0.2">
      <c r="B594" s="3"/>
    </row>
    <row r="595" spans="2:2" x14ac:dyDescent="0.2">
      <c r="B595" s="3"/>
    </row>
    <row r="596" spans="2:2" x14ac:dyDescent="0.2">
      <c r="B596" s="3"/>
    </row>
    <row r="597" spans="2:2" x14ac:dyDescent="0.2">
      <c r="B597" s="3"/>
    </row>
    <row r="598" spans="2:2" x14ac:dyDescent="0.2">
      <c r="B598" s="3"/>
    </row>
    <row r="599" spans="2:2" x14ac:dyDescent="0.2">
      <c r="B599" s="3"/>
    </row>
    <row r="600" spans="2:2" x14ac:dyDescent="0.2">
      <c r="B600" s="3"/>
    </row>
    <row r="601" spans="2:2" x14ac:dyDescent="0.2">
      <c r="B601" s="3"/>
    </row>
    <row r="602" spans="2:2" x14ac:dyDescent="0.2">
      <c r="B602" s="3"/>
    </row>
    <row r="603" spans="2:2" x14ac:dyDescent="0.2">
      <c r="B603" s="3"/>
    </row>
    <row r="604" spans="2:2" x14ac:dyDescent="0.2">
      <c r="B604" s="3"/>
    </row>
    <row r="605" spans="2:2" x14ac:dyDescent="0.2">
      <c r="B605" s="3"/>
    </row>
    <row r="606" spans="2:2" x14ac:dyDescent="0.2">
      <c r="B606" s="3"/>
    </row>
    <row r="607" spans="2:2" x14ac:dyDescent="0.2">
      <c r="B607" s="3"/>
    </row>
    <row r="608" spans="2:2" x14ac:dyDescent="0.2">
      <c r="B608" s="3"/>
    </row>
    <row r="609" spans="2:2" x14ac:dyDescent="0.2">
      <c r="B609" s="3"/>
    </row>
    <row r="610" spans="2:2" x14ac:dyDescent="0.2">
      <c r="B610" s="3"/>
    </row>
    <row r="611" spans="2:2" x14ac:dyDescent="0.2">
      <c r="B611" s="3"/>
    </row>
    <row r="612" spans="2:2" x14ac:dyDescent="0.2">
      <c r="B612" s="3"/>
    </row>
    <row r="613" spans="2:2" x14ac:dyDescent="0.2">
      <c r="B613" s="3"/>
    </row>
    <row r="614" spans="2:2" x14ac:dyDescent="0.2">
      <c r="B614" s="3"/>
    </row>
    <row r="615" spans="2:2" x14ac:dyDescent="0.2">
      <c r="B615" s="3"/>
    </row>
    <row r="616" spans="2:2" x14ac:dyDescent="0.2">
      <c r="B616" s="3"/>
    </row>
    <row r="617" spans="2:2" x14ac:dyDescent="0.2">
      <c r="B617" s="3"/>
    </row>
    <row r="618" spans="2:2" x14ac:dyDescent="0.2">
      <c r="B618" s="3"/>
    </row>
    <row r="619" spans="2:2" x14ac:dyDescent="0.2">
      <c r="B619" s="3"/>
    </row>
    <row r="620" spans="2:2" x14ac:dyDescent="0.2">
      <c r="B620" s="3"/>
    </row>
    <row r="621" spans="2:2" x14ac:dyDescent="0.2">
      <c r="B621" s="3"/>
    </row>
    <row r="622" spans="2:2" x14ac:dyDescent="0.2">
      <c r="B622" s="3"/>
    </row>
    <row r="623" spans="2:2" x14ac:dyDescent="0.2">
      <c r="B623" s="3"/>
    </row>
    <row r="624" spans="2:2" x14ac:dyDescent="0.2">
      <c r="B624" s="3"/>
    </row>
    <row r="625" spans="2:2" x14ac:dyDescent="0.2">
      <c r="B625" s="3"/>
    </row>
    <row r="626" spans="2:2" x14ac:dyDescent="0.2">
      <c r="B626" s="3"/>
    </row>
    <row r="627" spans="2:2" x14ac:dyDescent="0.2">
      <c r="B627" s="3"/>
    </row>
    <row r="628" spans="2:2" x14ac:dyDescent="0.2">
      <c r="B628" s="3"/>
    </row>
    <row r="629" spans="2:2" x14ac:dyDescent="0.2">
      <c r="B629" s="3"/>
    </row>
    <row r="630" spans="2:2" x14ac:dyDescent="0.2">
      <c r="B630" s="3"/>
    </row>
    <row r="631" spans="2:2" x14ac:dyDescent="0.2">
      <c r="B631" s="3"/>
    </row>
    <row r="632" spans="2:2" x14ac:dyDescent="0.2">
      <c r="B632" s="3"/>
    </row>
    <row r="633" spans="2:2" x14ac:dyDescent="0.2">
      <c r="B633" s="3"/>
    </row>
    <row r="634" spans="2:2" x14ac:dyDescent="0.2">
      <c r="B634" s="3"/>
    </row>
    <row r="635" spans="2:2" x14ac:dyDescent="0.2">
      <c r="B635" s="3"/>
    </row>
    <row r="636" spans="2:2" x14ac:dyDescent="0.2">
      <c r="B636" s="3"/>
    </row>
    <row r="637" spans="2:2" x14ac:dyDescent="0.2">
      <c r="B637" s="3"/>
    </row>
    <row r="638" spans="2:2" x14ac:dyDescent="0.2">
      <c r="B638" s="3"/>
    </row>
    <row r="639" spans="2:2" x14ac:dyDescent="0.2">
      <c r="B639" s="3"/>
    </row>
    <row r="640" spans="2:2" x14ac:dyDescent="0.2">
      <c r="B640" s="3"/>
    </row>
    <row r="641" spans="2:2" x14ac:dyDescent="0.2">
      <c r="B641" s="3"/>
    </row>
    <row r="642" spans="2:2" x14ac:dyDescent="0.2">
      <c r="B642" s="3"/>
    </row>
    <row r="643" spans="2:2" x14ac:dyDescent="0.2">
      <c r="B643" s="3"/>
    </row>
    <row r="644" spans="2:2" x14ac:dyDescent="0.2">
      <c r="B644" s="3"/>
    </row>
    <row r="645" spans="2:2" x14ac:dyDescent="0.2">
      <c r="B645" s="3"/>
    </row>
    <row r="646" spans="2:2" x14ac:dyDescent="0.2">
      <c r="B646" s="3"/>
    </row>
    <row r="647" spans="2:2" x14ac:dyDescent="0.2">
      <c r="B647" s="3"/>
    </row>
    <row r="648" spans="2:2" x14ac:dyDescent="0.2">
      <c r="B648" s="3"/>
    </row>
    <row r="649" spans="2:2" x14ac:dyDescent="0.2">
      <c r="B649" s="3"/>
    </row>
    <row r="650" spans="2:2" x14ac:dyDescent="0.2">
      <c r="B650" s="3"/>
    </row>
    <row r="651" spans="2:2" x14ac:dyDescent="0.2">
      <c r="B651" s="3"/>
    </row>
    <row r="652" spans="2:2" x14ac:dyDescent="0.2">
      <c r="B652" s="3"/>
    </row>
    <row r="653" spans="2:2" x14ac:dyDescent="0.2">
      <c r="B653" s="3"/>
    </row>
    <row r="654" spans="2:2" x14ac:dyDescent="0.2">
      <c r="B654" s="3"/>
    </row>
    <row r="655" spans="2:2" x14ac:dyDescent="0.2">
      <c r="B655" s="3"/>
    </row>
    <row r="656" spans="2:2" x14ac:dyDescent="0.2">
      <c r="B656" s="3"/>
    </row>
    <row r="657" spans="2:2" x14ac:dyDescent="0.2">
      <c r="B657" s="3"/>
    </row>
    <row r="658" spans="2:2" x14ac:dyDescent="0.2">
      <c r="B658" s="3"/>
    </row>
    <row r="659" spans="2:2" x14ac:dyDescent="0.2">
      <c r="B659" s="3"/>
    </row>
    <row r="660" spans="2:2" x14ac:dyDescent="0.2">
      <c r="B660" s="3"/>
    </row>
    <row r="661" spans="2:2" x14ac:dyDescent="0.2">
      <c r="B661" s="3"/>
    </row>
    <row r="662" spans="2:2" x14ac:dyDescent="0.2">
      <c r="B662" s="3"/>
    </row>
    <row r="663" spans="2:2" x14ac:dyDescent="0.2">
      <c r="B663" s="3"/>
    </row>
    <row r="664" spans="2:2" x14ac:dyDescent="0.2">
      <c r="B664" s="3"/>
    </row>
    <row r="665" spans="2:2" x14ac:dyDescent="0.2">
      <c r="B665" s="3"/>
    </row>
    <row r="666" spans="2:2" x14ac:dyDescent="0.2">
      <c r="B666" s="3"/>
    </row>
    <row r="667" spans="2:2" x14ac:dyDescent="0.2">
      <c r="B667" s="3"/>
    </row>
    <row r="668" spans="2:2" x14ac:dyDescent="0.2">
      <c r="B668" s="3"/>
    </row>
    <row r="669" spans="2:2" x14ac:dyDescent="0.2">
      <c r="B669" s="3"/>
    </row>
    <row r="670" spans="2:2" x14ac:dyDescent="0.2">
      <c r="B670" s="3"/>
    </row>
    <row r="671" spans="2:2" x14ac:dyDescent="0.2">
      <c r="B671" s="3"/>
    </row>
    <row r="672" spans="2:2" x14ac:dyDescent="0.2">
      <c r="B672" s="3"/>
    </row>
    <row r="673" spans="2:2" x14ac:dyDescent="0.2">
      <c r="B673" s="3"/>
    </row>
    <row r="674" spans="2:2" x14ac:dyDescent="0.2">
      <c r="B674" s="3"/>
    </row>
    <row r="675" spans="2:2" x14ac:dyDescent="0.2">
      <c r="B675" s="3"/>
    </row>
    <row r="676" spans="2:2" x14ac:dyDescent="0.2">
      <c r="B676" s="3"/>
    </row>
    <row r="677" spans="2:2" x14ac:dyDescent="0.2">
      <c r="B677" s="3"/>
    </row>
    <row r="678" spans="2:2" x14ac:dyDescent="0.2">
      <c r="B678" s="3"/>
    </row>
    <row r="679" spans="2:2" x14ac:dyDescent="0.2">
      <c r="B679" s="3"/>
    </row>
    <row r="680" spans="2:2" x14ac:dyDescent="0.2">
      <c r="B680" s="3"/>
    </row>
    <row r="681" spans="2:2" x14ac:dyDescent="0.2">
      <c r="B681" s="3"/>
    </row>
    <row r="682" spans="2:2" x14ac:dyDescent="0.2">
      <c r="B682" s="3"/>
    </row>
    <row r="683" spans="2:2" x14ac:dyDescent="0.2">
      <c r="B683" s="3"/>
    </row>
    <row r="684" spans="2:2" x14ac:dyDescent="0.2">
      <c r="B684" s="3"/>
    </row>
    <row r="685" spans="2:2" x14ac:dyDescent="0.2">
      <c r="B685" s="3"/>
    </row>
    <row r="686" spans="2:2" x14ac:dyDescent="0.2">
      <c r="B686" s="3"/>
    </row>
    <row r="687" spans="2:2" x14ac:dyDescent="0.2">
      <c r="B687" s="3"/>
    </row>
    <row r="688" spans="2:2" x14ac:dyDescent="0.2">
      <c r="B688" s="3"/>
    </row>
    <row r="689" spans="2:2" x14ac:dyDescent="0.2">
      <c r="B689" s="3"/>
    </row>
    <row r="690" spans="2:2" x14ac:dyDescent="0.2">
      <c r="B690" s="3"/>
    </row>
    <row r="691" spans="2:2" x14ac:dyDescent="0.2">
      <c r="B691" s="3"/>
    </row>
    <row r="692" spans="2:2" x14ac:dyDescent="0.2">
      <c r="B692" s="3"/>
    </row>
    <row r="693" spans="2:2" x14ac:dyDescent="0.2">
      <c r="B693" s="3"/>
    </row>
    <row r="694" spans="2:2" x14ac:dyDescent="0.2">
      <c r="B694" s="3"/>
    </row>
    <row r="695" spans="2:2" x14ac:dyDescent="0.2">
      <c r="B695" s="3"/>
    </row>
    <row r="696" spans="2:2" x14ac:dyDescent="0.2">
      <c r="B696" s="3"/>
    </row>
    <row r="697" spans="2:2" x14ac:dyDescent="0.2">
      <c r="B697" s="3"/>
    </row>
    <row r="698" spans="2:2" x14ac:dyDescent="0.2">
      <c r="B698" s="3"/>
    </row>
    <row r="699" spans="2:2" x14ac:dyDescent="0.2">
      <c r="B699" s="3"/>
    </row>
    <row r="700" spans="2:2" x14ac:dyDescent="0.2">
      <c r="B700" s="3"/>
    </row>
    <row r="701" spans="2:2" x14ac:dyDescent="0.2">
      <c r="B701" s="3"/>
    </row>
    <row r="702" spans="2:2" x14ac:dyDescent="0.2">
      <c r="B702" s="3"/>
    </row>
    <row r="703" spans="2:2" x14ac:dyDescent="0.2">
      <c r="B703" s="3"/>
    </row>
    <row r="704" spans="2:2" x14ac:dyDescent="0.2">
      <c r="B704" s="3"/>
    </row>
    <row r="705" spans="2:2" x14ac:dyDescent="0.2">
      <c r="B705" s="3"/>
    </row>
    <row r="706" spans="2:2" x14ac:dyDescent="0.2">
      <c r="B706" s="3"/>
    </row>
    <row r="707" spans="2:2" x14ac:dyDescent="0.2">
      <c r="B707" s="3"/>
    </row>
    <row r="708" spans="2:2" x14ac:dyDescent="0.2">
      <c r="B708" s="3"/>
    </row>
    <row r="709" spans="2:2" x14ac:dyDescent="0.2">
      <c r="B709" s="3"/>
    </row>
    <row r="710" spans="2:2" x14ac:dyDescent="0.2">
      <c r="B710" s="3"/>
    </row>
    <row r="711" spans="2:2" x14ac:dyDescent="0.2">
      <c r="B711" s="3"/>
    </row>
    <row r="712" spans="2:2" x14ac:dyDescent="0.2">
      <c r="B712" s="3"/>
    </row>
    <row r="713" spans="2:2" x14ac:dyDescent="0.2">
      <c r="B713" s="3"/>
    </row>
    <row r="714" spans="2:2" x14ac:dyDescent="0.2">
      <c r="B714" s="3"/>
    </row>
    <row r="715" spans="2:2" x14ac:dyDescent="0.2">
      <c r="B715" s="3"/>
    </row>
    <row r="716" spans="2:2" x14ac:dyDescent="0.2">
      <c r="B716" s="3"/>
    </row>
    <row r="717" spans="2:2" x14ac:dyDescent="0.2">
      <c r="B717" s="3"/>
    </row>
    <row r="718" spans="2:2" x14ac:dyDescent="0.2">
      <c r="B718" s="3"/>
    </row>
    <row r="719" spans="2:2" x14ac:dyDescent="0.2">
      <c r="B719" s="3"/>
    </row>
    <row r="720" spans="2:2" x14ac:dyDescent="0.2">
      <c r="B720" s="3"/>
    </row>
    <row r="721" spans="2:2" x14ac:dyDescent="0.2">
      <c r="B721" s="3"/>
    </row>
    <row r="722" spans="2:2" x14ac:dyDescent="0.2">
      <c r="B722" s="3"/>
    </row>
    <row r="723" spans="2:2" x14ac:dyDescent="0.2">
      <c r="B723" s="3"/>
    </row>
    <row r="724" spans="2:2" x14ac:dyDescent="0.2">
      <c r="B724" s="3"/>
    </row>
    <row r="725" spans="2:2" x14ac:dyDescent="0.2">
      <c r="B725" s="3"/>
    </row>
    <row r="726" spans="2:2" x14ac:dyDescent="0.2">
      <c r="B726" s="3"/>
    </row>
    <row r="727" spans="2:2" x14ac:dyDescent="0.2">
      <c r="B727" s="3"/>
    </row>
    <row r="728" spans="2:2" x14ac:dyDescent="0.2">
      <c r="B728" s="3"/>
    </row>
    <row r="729" spans="2:2" x14ac:dyDescent="0.2">
      <c r="B729" s="3"/>
    </row>
    <row r="730" spans="2:2" x14ac:dyDescent="0.2">
      <c r="B730" s="3"/>
    </row>
    <row r="731" spans="2:2" x14ac:dyDescent="0.2">
      <c r="B731" s="3"/>
    </row>
    <row r="732" spans="2:2" x14ac:dyDescent="0.2">
      <c r="B732" s="3"/>
    </row>
    <row r="733" spans="2:2" x14ac:dyDescent="0.2">
      <c r="B733" s="3"/>
    </row>
    <row r="734" spans="2:2" x14ac:dyDescent="0.2">
      <c r="B734" s="3"/>
    </row>
    <row r="735" spans="2:2" x14ac:dyDescent="0.2">
      <c r="B735" s="3"/>
    </row>
    <row r="736" spans="2:2" x14ac:dyDescent="0.2">
      <c r="B736" s="3"/>
    </row>
    <row r="737" spans="2:2" x14ac:dyDescent="0.2">
      <c r="B737" s="3"/>
    </row>
    <row r="738" spans="2:2" x14ac:dyDescent="0.2">
      <c r="B738" s="3"/>
    </row>
    <row r="739" spans="2:2" x14ac:dyDescent="0.2">
      <c r="B739" s="3"/>
    </row>
    <row r="740" spans="2:2" x14ac:dyDescent="0.2">
      <c r="B740" s="3"/>
    </row>
    <row r="741" spans="2:2" x14ac:dyDescent="0.2">
      <c r="B741" s="3"/>
    </row>
    <row r="742" spans="2:2" x14ac:dyDescent="0.2">
      <c r="B742" s="3"/>
    </row>
    <row r="743" spans="2:2" x14ac:dyDescent="0.2">
      <c r="B743" s="3"/>
    </row>
    <row r="744" spans="2:2" x14ac:dyDescent="0.2">
      <c r="B744" s="3"/>
    </row>
    <row r="745" spans="2:2" x14ac:dyDescent="0.2">
      <c r="B745" s="3"/>
    </row>
    <row r="746" spans="2:2" x14ac:dyDescent="0.2">
      <c r="B746" s="3"/>
    </row>
    <row r="747" spans="2:2" x14ac:dyDescent="0.2">
      <c r="B747" s="3"/>
    </row>
    <row r="748" spans="2:2" x14ac:dyDescent="0.2">
      <c r="B748" s="3"/>
    </row>
    <row r="749" spans="2:2" x14ac:dyDescent="0.2">
      <c r="B749" s="3"/>
    </row>
    <row r="750" spans="2:2" x14ac:dyDescent="0.2">
      <c r="B750" s="3"/>
    </row>
    <row r="751" spans="2:2" x14ac:dyDescent="0.2">
      <c r="B751" s="3"/>
    </row>
    <row r="752" spans="2:2" x14ac:dyDescent="0.2">
      <c r="B752" s="3"/>
    </row>
    <row r="753" spans="2:2" x14ac:dyDescent="0.2">
      <c r="B753" s="3"/>
    </row>
    <row r="754" spans="2:2" x14ac:dyDescent="0.2">
      <c r="B754" s="3"/>
    </row>
    <row r="755" spans="2:2" x14ac:dyDescent="0.2">
      <c r="B755" s="3"/>
    </row>
    <row r="756" spans="2:2" x14ac:dyDescent="0.2">
      <c r="B756" s="3"/>
    </row>
    <row r="757" spans="2:2" x14ac:dyDescent="0.2">
      <c r="B757" s="3"/>
    </row>
    <row r="758" spans="2:2" x14ac:dyDescent="0.2">
      <c r="B758" s="3"/>
    </row>
    <row r="759" spans="2:2" x14ac:dyDescent="0.2">
      <c r="B759" s="3"/>
    </row>
    <row r="760" spans="2:2" x14ac:dyDescent="0.2">
      <c r="B760" s="3"/>
    </row>
    <row r="761" spans="2:2" x14ac:dyDescent="0.2">
      <c r="B761" s="3"/>
    </row>
    <row r="762" spans="2:2" x14ac:dyDescent="0.2">
      <c r="B762" s="3"/>
    </row>
    <row r="763" spans="2:2" x14ac:dyDescent="0.2">
      <c r="B763" s="3"/>
    </row>
    <row r="764" spans="2:2" x14ac:dyDescent="0.2">
      <c r="B764" s="3"/>
    </row>
    <row r="765" spans="2:2" x14ac:dyDescent="0.2">
      <c r="B765" s="3"/>
    </row>
    <row r="766" spans="2:2" x14ac:dyDescent="0.2">
      <c r="B766" s="3"/>
    </row>
    <row r="767" spans="2:2" x14ac:dyDescent="0.2">
      <c r="B767" s="3"/>
    </row>
    <row r="768" spans="2:2" x14ac:dyDescent="0.2">
      <c r="B768" s="3"/>
    </row>
    <row r="769" spans="2:2" x14ac:dyDescent="0.2">
      <c r="B769" s="3"/>
    </row>
    <row r="770" spans="2:2" x14ac:dyDescent="0.2">
      <c r="B770" s="3"/>
    </row>
    <row r="771" spans="2:2" x14ac:dyDescent="0.2">
      <c r="B771" s="3"/>
    </row>
    <row r="772" spans="2:2" x14ac:dyDescent="0.2">
      <c r="B772" s="3"/>
    </row>
    <row r="773" spans="2:2" x14ac:dyDescent="0.2">
      <c r="B773" s="3"/>
    </row>
    <row r="774" spans="2:2" x14ac:dyDescent="0.2">
      <c r="B774" s="3"/>
    </row>
    <row r="775" spans="2:2" x14ac:dyDescent="0.2">
      <c r="B775" s="3"/>
    </row>
    <row r="776" spans="2:2" x14ac:dyDescent="0.2">
      <c r="B776" s="3"/>
    </row>
    <row r="777" spans="2:2" x14ac:dyDescent="0.2">
      <c r="B777" s="3"/>
    </row>
    <row r="778" spans="2:2" x14ac:dyDescent="0.2">
      <c r="B778" s="3"/>
    </row>
    <row r="779" spans="2:2" x14ac:dyDescent="0.2">
      <c r="B779" s="3"/>
    </row>
    <row r="780" spans="2:2" x14ac:dyDescent="0.2">
      <c r="B780" s="3"/>
    </row>
    <row r="781" spans="2:2" x14ac:dyDescent="0.2">
      <c r="B781" s="3"/>
    </row>
    <row r="782" spans="2:2" x14ac:dyDescent="0.2">
      <c r="B782" s="3"/>
    </row>
    <row r="783" spans="2:2" x14ac:dyDescent="0.2">
      <c r="B783" s="3"/>
    </row>
    <row r="784" spans="2:2" x14ac:dyDescent="0.2">
      <c r="B784" s="3"/>
    </row>
    <row r="785" spans="2:2" x14ac:dyDescent="0.2">
      <c r="B785" s="3"/>
    </row>
    <row r="786" spans="2:2" x14ac:dyDescent="0.2">
      <c r="B786" s="3"/>
    </row>
    <row r="787" spans="2:2" x14ac:dyDescent="0.2">
      <c r="B787" s="3"/>
    </row>
    <row r="788" spans="2:2" x14ac:dyDescent="0.2">
      <c r="B788" s="3"/>
    </row>
    <row r="789" spans="2:2" x14ac:dyDescent="0.2">
      <c r="B789" s="3"/>
    </row>
    <row r="790" spans="2:2" x14ac:dyDescent="0.2">
      <c r="B790" s="3"/>
    </row>
    <row r="791" spans="2:2" x14ac:dyDescent="0.2">
      <c r="B791" s="3"/>
    </row>
    <row r="792" spans="2:2" x14ac:dyDescent="0.2">
      <c r="B792" s="3"/>
    </row>
    <row r="793" spans="2:2" x14ac:dyDescent="0.2">
      <c r="B793" s="3"/>
    </row>
    <row r="794" spans="2:2" x14ac:dyDescent="0.2">
      <c r="B794" s="3"/>
    </row>
    <row r="795" spans="2:2" x14ac:dyDescent="0.2">
      <c r="B795" s="3"/>
    </row>
    <row r="796" spans="2:2" x14ac:dyDescent="0.2">
      <c r="B796" s="3"/>
    </row>
    <row r="797" spans="2:2" x14ac:dyDescent="0.2">
      <c r="B797" s="3"/>
    </row>
    <row r="798" spans="2:2" x14ac:dyDescent="0.2">
      <c r="B798" s="3"/>
    </row>
    <row r="799" spans="2:2" x14ac:dyDescent="0.2">
      <c r="B799" s="3"/>
    </row>
    <row r="800" spans="2:2" x14ac:dyDescent="0.2">
      <c r="B800" s="3"/>
    </row>
    <row r="801" spans="2:2" x14ac:dyDescent="0.2">
      <c r="B801" s="3"/>
    </row>
    <row r="802" spans="2:2" x14ac:dyDescent="0.2">
      <c r="B802" s="3"/>
    </row>
    <row r="803" spans="2:2" x14ac:dyDescent="0.2">
      <c r="B803" s="3"/>
    </row>
    <row r="804" spans="2:2" x14ac:dyDescent="0.2">
      <c r="B804" s="3"/>
    </row>
    <row r="805" spans="2:2" x14ac:dyDescent="0.2">
      <c r="B805" s="3"/>
    </row>
    <row r="806" spans="2:2" x14ac:dyDescent="0.2">
      <c r="B806" s="3"/>
    </row>
    <row r="807" spans="2:2" x14ac:dyDescent="0.2">
      <c r="B807" s="3"/>
    </row>
    <row r="808" spans="2:2" x14ac:dyDescent="0.2">
      <c r="B808" s="3"/>
    </row>
    <row r="809" spans="2:2" x14ac:dyDescent="0.2">
      <c r="B809" s="3"/>
    </row>
    <row r="810" spans="2:2" x14ac:dyDescent="0.2">
      <c r="B810" s="3"/>
    </row>
    <row r="811" spans="2:2" x14ac:dyDescent="0.2">
      <c r="B811" s="3"/>
    </row>
    <row r="812" spans="2:2" x14ac:dyDescent="0.2">
      <c r="B812" s="3"/>
    </row>
    <row r="813" spans="2:2" x14ac:dyDescent="0.2">
      <c r="B813" s="3"/>
    </row>
    <row r="814" spans="2:2" x14ac:dyDescent="0.2">
      <c r="B814" s="3"/>
    </row>
    <row r="815" spans="2:2" x14ac:dyDescent="0.2">
      <c r="B815" s="3"/>
    </row>
    <row r="816" spans="2:2" x14ac:dyDescent="0.2">
      <c r="B816" s="3"/>
    </row>
    <row r="817" spans="2:2" x14ac:dyDescent="0.2">
      <c r="B817" s="3"/>
    </row>
    <row r="818" spans="2:2" x14ac:dyDescent="0.2">
      <c r="B818" s="3"/>
    </row>
    <row r="819" spans="2:2" x14ac:dyDescent="0.2">
      <c r="B819" s="3"/>
    </row>
    <row r="820" spans="2:2" x14ac:dyDescent="0.2">
      <c r="B820" s="3"/>
    </row>
    <row r="821" spans="2:2" x14ac:dyDescent="0.2">
      <c r="B821" s="3"/>
    </row>
    <row r="822" spans="2:2" x14ac:dyDescent="0.2">
      <c r="B822" s="3"/>
    </row>
    <row r="823" spans="2:2" x14ac:dyDescent="0.2">
      <c r="B823" s="3"/>
    </row>
    <row r="824" spans="2:2" x14ac:dyDescent="0.2">
      <c r="B824" s="3"/>
    </row>
    <row r="825" spans="2:2" x14ac:dyDescent="0.2">
      <c r="B825" s="3"/>
    </row>
    <row r="826" spans="2:2" x14ac:dyDescent="0.2">
      <c r="B826" s="3"/>
    </row>
    <row r="827" spans="2:2" x14ac:dyDescent="0.2">
      <c r="B827" s="3"/>
    </row>
    <row r="828" spans="2:2" x14ac:dyDescent="0.2">
      <c r="B828" s="3"/>
    </row>
    <row r="829" spans="2:2" x14ac:dyDescent="0.2">
      <c r="B829" s="3"/>
    </row>
    <row r="830" spans="2:2" x14ac:dyDescent="0.2">
      <c r="B830" s="3"/>
    </row>
    <row r="831" spans="2:2" x14ac:dyDescent="0.2">
      <c r="B831" s="3"/>
    </row>
    <row r="832" spans="2:2" x14ac:dyDescent="0.2">
      <c r="B832" s="3"/>
    </row>
    <row r="833" spans="2:2" x14ac:dyDescent="0.2">
      <c r="B833" s="3"/>
    </row>
    <row r="834" spans="2:2" x14ac:dyDescent="0.2">
      <c r="B834" s="3"/>
    </row>
    <row r="835" spans="2:2" x14ac:dyDescent="0.2">
      <c r="B835" s="3"/>
    </row>
    <row r="836" spans="2:2" x14ac:dyDescent="0.2">
      <c r="B836" s="3"/>
    </row>
    <row r="837" spans="2:2" x14ac:dyDescent="0.2">
      <c r="B837" s="3"/>
    </row>
    <row r="838" spans="2:2" x14ac:dyDescent="0.2">
      <c r="B838" s="3"/>
    </row>
    <row r="839" spans="2:2" x14ac:dyDescent="0.2">
      <c r="B839" s="3"/>
    </row>
    <row r="840" spans="2:2" x14ac:dyDescent="0.2">
      <c r="B840" s="3"/>
    </row>
    <row r="841" spans="2:2" x14ac:dyDescent="0.2">
      <c r="B841" s="3"/>
    </row>
    <row r="842" spans="2:2" x14ac:dyDescent="0.2">
      <c r="B842" s="3"/>
    </row>
    <row r="843" spans="2:2" x14ac:dyDescent="0.2">
      <c r="B843" s="3"/>
    </row>
    <row r="844" spans="2:2" x14ac:dyDescent="0.2">
      <c r="B844" s="3"/>
    </row>
    <row r="845" spans="2:2" x14ac:dyDescent="0.2">
      <c r="B845" s="3"/>
    </row>
    <row r="846" spans="2:2" x14ac:dyDescent="0.2">
      <c r="B846" s="3"/>
    </row>
    <row r="847" spans="2:2" x14ac:dyDescent="0.2">
      <c r="B847" s="3"/>
    </row>
    <row r="848" spans="2:2" x14ac:dyDescent="0.2">
      <c r="B848" s="3"/>
    </row>
    <row r="849" spans="2:2" x14ac:dyDescent="0.2">
      <c r="B849" s="3"/>
    </row>
    <row r="850" spans="2:2" x14ac:dyDescent="0.2">
      <c r="B850" s="3"/>
    </row>
    <row r="851" spans="2:2" x14ac:dyDescent="0.2">
      <c r="B851" s="3"/>
    </row>
    <row r="852" spans="2:2" x14ac:dyDescent="0.2">
      <c r="B852" s="3"/>
    </row>
    <row r="853" spans="2:2" x14ac:dyDescent="0.2">
      <c r="B853" s="3"/>
    </row>
    <row r="854" spans="2:2" x14ac:dyDescent="0.2">
      <c r="B854" s="3"/>
    </row>
    <row r="855" spans="2:2" x14ac:dyDescent="0.2">
      <c r="B855" s="3"/>
    </row>
    <row r="856" spans="2:2" x14ac:dyDescent="0.2">
      <c r="B856" s="3"/>
    </row>
    <row r="857" spans="2:2" x14ac:dyDescent="0.2">
      <c r="B857" s="3"/>
    </row>
    <row r="858" spans="2:2" x14ac:dyDescent="0.2">
      <c r="B858" s="3"/>
    </row>
    <row r="859" spans="2:2" x14ac:dyDescent="0.2">
      <c r="B859" s="3"/>
    </row>
    <row r="860" spans="2:2" x14ac:dyDescent="0.2">
      <c r="B860" s="3"/>
    </row>
    <row r="861" spans="2:2" x14ac:dyDescent="0.2">
      <c r="B861" s="3"/>
    </row>
    <row r="862" spans="2:2" x14ac:dyDescent="0.2">
      <c r="B862" s="3"/>
    </row>
    <row r="863" spans="2:2" x14ac:dyDescent="0.2">
      <c r="B863" s="3"/>
    </row>
    <row r="864" spans="2:2" x14ac:dyDescent="0.2">
      <c r="B864" s="3"/>
    </row>
    <row r="865" spans="2:2" x14ac:dyDescent="0.2">
      <c r="B865" s="3"/>
    </row>
    <row r="866" spans="2:2" x14ac:dyDescent="0.2">
      <c r="B866" s="3"/>
    </row>
    <row r="867" spans="2:2" x14ac:dyDescent="0.2">
      <c r="B867" s="3"/>
    </row>
    <row r="868" spans="2:2" x14ac:dyDescent="0.2">
      <c r="B868" s="3"/>
    </row>
    <row r="869" spans="2:2" x14ac:dyDescent="0.2">
      <c r="B869" s="3"/>
    </row>
    <row r="870" spans="2:2" x14ac:dyDescent="0.2">
      <c r="B870" s="3"/>
    </row>
    <row r="871" spans="2:2" x14ac:dyDescent="0.2">
      <c r="B871" s="3"/>
    </row>
    <row r="872" spans="2:2" x14ac:dyDescent="0.2">
      <c r="B872" s="3"/>
    </row>
    <row r="873" spans="2:2" x14ac:dyDescent="0.2">
      <c r="B873" s="3"/>
    </row>
    <row r="874" spans="2:2" x14ac:dyDescent="0.2">
      <c r="B874" s="3"/>
    </row>
    <row r="875" spans="2:2" x14ac:dyDescent="0.2">
      <c r="B875" s="3"/>
    </row>
    <row r="876" spans="2:2" x14ac:dyDescent="0.2">
      <c r="B876" s="3"/>
    </row>
    <row r="877" spans="2:2" x14ac:dyDescent="0.2">
      <c r="B877" s="3"/>
    </row>
    <row r="878" spans="2:2" x14ac:dyDescent="0.2">
      <c r="B878" s="3"/>
    </row>
    <row r="879" spans="2:2" x14ac:dyDescent="0.2">
      <c r="B879" s="3"/>
    </row>
    <row r="880" spans="2:2" x14ac:dyDescent="0.2">
      <c r="B880" s="3"/>
    </row>
    <row r="881" spans="2:2" x14ac:dyDescent="0.2">
      <c r="B881" s="3"/>
    </row>
    <row r="882" spans="2:2" x14ac:dyDescent="0.2">
      <c r="B882" s="3"/>
    </row>
    <row r="883" spans="2:2" x14ac:dyDescent="0.2">
      <c r="B883" s="3"/>
    </row>
    <row r="884" spans="2:2" x14ac:dyDescent="0.2">
      <c r="B884" s="3"/>
    </row>
    <row r="885" spans="2:2" x14ac:dyDescent="0.2">
      <c r="B885" s="3"/>
    </row>
    <row r="886" spans="2:2" x14ac:dyDescent="0.2">
      <c r="B886" s="3"/>
    </row>
    <row r="887" spans="2:2" x14ac:dyDescent="0.2">
      <c r="B887" s="3"/>
    </row>
    <row r="888" spans="2:2" x14ac:dyDescent="0.2">
      <c r="B888" s="3"/>
    </row>
    <row r="889" spans="2:2" x14ac:dyDescent="0.2">
      <c r="B889" s="3"/>
    </row>
    <row r="890" spans="2:2" x14ac:dyDescent="0.2">
      <c r="B890" s="3"/>
    </row>
    <row r="891" spans="2:2" x14ac:dyDescent="0.2">
      <c r="B891" s="3"/>
    </row>
    <row r="892" spans="2:2" x14ac:dyDescent="0.2">
      <c r="B892" s="3"/>
    </row>
    <row r="893" spans="2:2" x14ac:dyDescent="0.2">
      <c r="B893" s="3"/>
    </row>
    <row r="894" spans="2:2" x14ac:dyDescent="0.2">
      <c r="B894" s="3"/>
    </row>
    <row r="895" spans="2:2" x14ac:dyDescent="0.2">
      <c r="B895" s="3"/>
    </row>
    <row r="896" spans="2:2" x14ac:dyDescent="0.2">
      <c r="B896" s="3"/>
    </row>
    <row r="897" spans="2:2" x14ac:dyDescent="0.2">
      <c r="B897" s="3"/>
    </row>
    <row r="898" spans="2:2" x14ac:dyDescent="0.2">
      <c r="B898" s="3"/>
    </row>
    <row r="899" spans="2:2" x14ac:dyDescent="0.2">
      <c r="B899" s="3"/>
    </row>
    <row r="900" spans="2:2" x14ac:dyDescent="0.2">
      <c r="B900" s="3"/>
    </row>
    <row r="901" spans="2:2" x14ac:dyDescent="0.2">
      <c r="B901" s="3"/>
    </row>
    <row r="902" spans="2:2" x14ac:dyDescent="0.2">
      <c r="B902" s="3"/>
    </row>
    <row r="903" spans="2:2" x14ac:dyDescent="0.2">
      <c r="B903" s="3"/>
    </row>
    <row r="904" spans="2:2" x14ac:dyDescent="0.2">
      <c r="B904" s="3"/>
    </row>
    <row r="905" spans="2:2" x14ac:dyDescent="0.2">
      <c r="B905" s="3"/>
    </row>
    <row r="906" spans="2:2" x14ac:dyDescent="0.2">
      <c r="B906" s="3"/>
    </row>
    <row r="907" spans="2:2" x14ac:dyDescent="0.2">
      <c r="B907" s="3"/>
    </row>
    <row r="908" spans="2:2" x14ac:dyDescent="0.2">
      <c r="B908" s="3"/>
    </row>
    <row r="909" spans="2:2" x14ac:dyDescent="0.2">
      <c r="B909" s="3"/>
    </row>
    <row r="910" spans="2:2" x14ac:dyDescent="0.2">
      <c r="B910" s="3"/>
    </row>
    <row r="911" spans="2:2" x14ac:dyDescent="0.2">
      <c r="B911" s="3"/>
    </row>
    <row r="912" spans="2:2" x14ac:dyDescent="0.2">
      <c r="B912" s="3"/>
    </row>
    <row r="913" spans="2:2" x14ac:dyDescent="0.2">
      <c r="B913" s="3"/>
    </row>
    <row r="914" spans="2:2" x14ac:dyDescent="0.2">
      <c r="B914" s="3"/>
    </row>
    <row r="915" spans="2:2" x14ac:dyDescent="0.2">
      <c r="B915" s="3"/>
    </row>
    <row r="916" spans="2:2" x14ac:dyDescent="0.2">
      <c r="B916" s="3"/>
    </row>
    <row r="917" spans="2:2" x14ac:dyDescent="0.2">
      <c r="B917" s="3"/>
    </row>
    <row r="918" spans="2:2" x14ac:dyDescent="0.2">
      <c r="B918" s="3"/>
    </row>
    <row r="919" spans="2:2" x14ac:dyDescent="0.2">
      <c r="B919" s="3"/>
    </row>
    <row r="920" spans="2:2" x14ac:dyDescent="0.2">
      <c r="B920" s="3"/>
    </row>
    <row r="921" spans="2:2" x14ac:dyDescent="0.2">
      <c r="B921" s="3"/>
    </row>
    <row r="922" spans="2:2" x14ac:dyDescent="0.2">
      <c r="B922" s="3"/>
    </row>
    <row r="923" spans="2:2" x14ac:dyDescent="0.2">
      <c r="B923" s="3"/>
    </row>
    <row r="924" spans="2:2" x14ac:dyDescent="0.2">
      <c r="B924" s="3"/>
    </row>
    <row r="925" spans="2:2" x14ac:dyDescent="0.2">
      <c r="B925" s="3"/>
    </row>
    <row r="926" spans="2:2" x14ac:dyDescent="0.2">
      <c r="B926" s="3"/>
    </row>
    <row r="927" spans="2:2" x14ac:dyDescent="0.2">
      <c r="B927" s="3"/>
    </row>
    <row r="928" spans="2:2" x14ac:dyDescent="0.2">
      <c r="B928" s="3"/>
    </row>
    <row r="929" spans="2:2" x14ac:dyDescent="0.2">
      <c r="B929" s="3"/>
    </row>
    <row r="930" spans="2:2" x14ac:dyDescent="0.2">
      <c r="B930" s="3"/>
    </row>
    <row r="931" spans="2:2" x14ac:dyDescent="0.2">
      <c r="B931" s="3"/>
    </row>
    <row r="932" spans="2:2" x14ac:dyDescent="0.2">
      <c r="B932" s="3"/>
    </row>
    <row r="933" spans="2:2" x14ac:dyDescent="0.2">
      <c r="B933" s="3"/>
    </row>
    <row r="934" spans="2:2" x14ac:dyDescent="0.2">
      <c r="B934" s="3"/>
    </row>
    <row r="935" spans="2:2" x14ac:dyDescent="0.2">
      <c r="B935" s="3"/>
    </row>
    <row r="936" spans="2:2" x14ac:dyDescent="0.2">
      <c r="B936" s="3"/>
    </row>
    <row r="937" spans="2:2" x14ac:dyDescent="0.2">
      <c r="B937" s="3"/>
    </row>
    <row r="938" spans="2:2" x14ac:dyDescent="0.2">
      <c r="B938" s="3"/>
    </row>
    <row r="939" spans="2:2" x14ac:dyDescent="0.2">
      <c r="B939" s="3"/>
    </row>
    <row r="940" spans="2:2" x14ac:dyDescent="0.2">
      <c r="B940" s="3"/>
    </row>
    <row r="941" spans="2:2" x14ac:dyDescent="0.2">
      <c r="B941" s="3"/>
    </row>
    <row r="942" spans="2:2" x14ac:dyDescent="0.2">
      <c r="B942" s="3"/>
    </row>
    <row r="943" spans="2:2" x14ac:dyDescent="0.2">
      <c r="B943" s="3"/>
    </row>
    <row r="944" spans="2:2" x14ac:dyDescent="0.2">
      <c r="B944" s="3"/>
    </row>
    <row r="945" spans="2:2" x14ac:dyDescent="0.2">
      <c r="B945" s="3"/>
    </row>
    <row r="946" spans="2:2" x14ac:dyDescent="0.2">
      <c r="B946" s="3"/>
    </row>
    <row r="947" spans="2:2" x14ac:dyDescent="0.2">
      <c r="B947" s="3"/>
    </row>
    <row r="948" spans="2:2" x14ac:dyDescent="0.2">
      <c r="B948" s="3"/>
    </row>
    <row r="949" spans="2:2" x14ac:dyDescent="0.2">
      <c r="B949" s="3"/>
    </row>
    <row r="950" spans="2:2" x14ac:dyDescent="0.2">
      <c r="B950" s="3"/>
    </row>
    <row r="951" spans="2:2" x14ac:dyDescent="0.2">
      <c r="B951" s="3"/>
    </row>
    <row r="952" spans="2:2" x14ac:dyDescent="0.2">
      <c r="B952" s="3"/>
    </row>
    <row r="953" spans="2:2" x14ac:dyDescent="0.2">
      <c r="B953" s="3"/>
    </row>
    <row r="954" spans="2:2" x14ac:dyDescent="0.2">
      <c r="B954" s="3"/>
    </row>
    <row r="955" spans="2:2" x14ac:dyDescent="0.2">
      <c r="B955" s="3"/>
    </row>
    <row r="956" spans="2:2" x14ac:dyDescent="0.2">
      <c r="B956" s="3"/>
    </row>
    <row r="957" spans="2:2" x14ac:dyDescent="0.2">
      <c r="B957" s="3"/>
    </row>
    <row r="958" spans="2:2" x14ac:dyDescent="0.2">
      <c r="B958" s="3"/>
    </row>
    <row r="959" spans="2:2" x14ac:dyDescent="0.2">
      <c r="B959" s="3"/>
    </row>
    <row r="960" spans="2:2" x14ac:dyDescent="0.2">
      <c r="B960" s="3"/>
    </row>
    <row r="961" spans="2:2" x14ac:dyDescent="0.2">
      <c r="B961" s="3"/>
    </row>
    <row r="962" spans="2:2" x14ac:dyDescent="0.2">
      <c r="B962" s="3"/>
    </row>
    <row r="963" spans="2:2" x14ac:dyDescent="0.2">
      <c r="B963" s="3"/>
    </row>
    <row r="964" spans="2:2" x14ac:dyDescent="0.2">
      <c r="B964" s="3"/>
    </row>
    <row r="965" spans="2:2" x14ac:dyDescent="0.2">
      <c r="B965" s="3"/>
    </row>
    <row r="966" spans="2:2" x14ac:dyDescent="0.2">
      <c r="B966" s="3"/>
    </row>
    <row r="967" spans="2:2" x14ac:dyDescent="0.2">
      <c r="B967" s="3"/>
    </row>
    <row r="968" spans="2:2" x14ac:dyDescent="0.2">
      <c r="B968" s="3"/>
    </row>
    <row r="969" spans="2:2" x14ac:dyDescent="0.2">
      <c r="B969" s="3"/>
    </row>
    <row r="970" spans="2:2" x14ac:dyDescent="0.2">
      <c r="B970" s="3"/>
    </row>
    <row r="971" spans="2:2" x14ac:dyDescent="0.2">
      <c r="B971" s="3"/>
    </row>
    <row r="972" spans="2:2" x14ac:dyDescent="0.2">
      <c r="B972" s="3"/>
    </row>
    <row r="973" spans="2:2" x14ac:dyDescent="0.2">
      <c r="B973" s="3"/>
    </row>
    <row r="974" spans="2:2" x14ac:dyDescent="0.2">
      <c r="B974" s="3"/>
    </row>
    <row r="975" spans="2:2" x14ac:dyDescent="0.2">
      <c r="B975" s="3"/>
    </row>
    <row r="976" spans="2:2" x14ac:dyDescent="0.2">
      <c r="B976" s="3"/>
    </row>
    <row r="977" spans="2:2" x14ac:dyDescent="0.2">
      <c r="B977" s="3"/>
    </row>
    <row r="978" spans="2:2" x14ac:dyDescent="0.2">
      <c r="B978" s="3"/>
    </row>
    <row r="979" spans="2:2" x14ac:dyDescent="0.2">
      <c r="B979" s="3"/>
    </row>
    <row r="980" spans="2:2" x14ac:dyDescent="0.2">
      <c r="B980" s="3"/>
    </row>
    <row r="981" spans="2:2" x14ac:dyDescent="0.2">
      <c r="B981" s="3"/>
    </row>
    <row r="982" spans="2:2" x14ac:dyDescent="0.2">
      <c r="B982" s="3"/>
    </row>
    <row r="983" spans="2:2" x14ac:dyDescent="0.2">
      <c r="B983" s="3"/>
    </row>
    <row r="984" spans="2:2" x14ac:dyDescent="0.2">
      <c r="B984" s="3"/>
    </row>
    <row r="985" spans="2:2" x14ac:dyDescent="0.2">
      <c r="B985" s="3"/>
    </row>
    <row r="986" spans="2:2" x14ac:dyDescent="0.2">
      <c r="B986" s="3"/>
    </row>
    <row r="987" spans="2:2" x14ac:dyDescent="0.2">
      <c r="B987" s="3"/>
    </row>
    <row r="988" spans="2:2" x14ac:dyDescent="0.2">
      <c r="B988" s="3"/>
    </row>
    <row r="989" spans="2:2" x14ac:dyDescent="0.2">
      <c r="B989" s="3"/>
    </row>
    <row r="990" spans="2:2" x14ac:dyDescent="0.2">
      <c r="B990" s="3"/>
    </row>
    <row r="991" spans="2:2" x14ac:dyDescent="0.2">
      <c r="B991" s="3"/>
    </row>
    <row r="992" spans="2:2" x14ac:dyDescent="0.2">
      <c r="B992" s="3"/>
    </row>
    <row r="993" spans="2:2" x14ac:dyDescent="0.2">
      <c r="B993" s="3"/>
    </row>
    <row r="994" spans="2:2" x14ac:dyDescent="0.2">
      <c r="B994" s="3"/>
    </row>
    <row r="995" spans="2:2" x14ac:dyDescent="0.2">
      <c r="B995" s="3"/>
    </row>
    <row r="996" spans="2:2" x14ac:dyDescent="0.2">
      <c r="B996" s="3"/>
    </row>
    <row r="997" spans="2:2" x14ac:dyDescent="0.2">
      <c r="B997" s="3"/>
    </row>
    <row r="998" spans="2:2" x14ac:dyDescent="0.2">
      <c r="B998" s="3"/>
    </row>
    <row r="999" spans="2:2" x14ac:dyDescent="0.2">
      <c r="B999" s="3"/>
    </row>
    <row r="1000" spans="2:2" x14ac:dyDescent="0.2">
      <c r="B1000" s="3"/>
    </row>
    <row r="1001" spans="2:2" x14ac:dyDescent="0.2">
      <c r="B1001" s="3"/>
    </row>
    <row r="1002" spans="2:2" x14ac:dyDescent="0.2">
      <c r="B1002" s="3"/>
    </row>
    <row r="1003" spans="2:2" x14ac:dyDescent="0.2">
      <c r="B1003" s="3"/>
    </row>
    <row r="1004" spans="2:2" x14ac:dyDescent="0.2">
      <c r="B1004" s="3"/>
    </row>
    <row r="1005" spans="2:2" x14ac:dyDescent="0.2">
      <c r="B1005" s="3"/>
    </row>
    <row r="1006" spans="2:2" x14ac:dyDescent="0.2">
      <c r="B1006" s="3"/>
    </row>
    <row r="1007" spans="2:2" x14ac:dyDescent="0.2">
      <c r="B1007" s="3"/>
    </row>
    <row r="1008" spans="2:2" x14ac:dyDescent="0.2">
      <c r="B1008" s="3"/>
    </row>
    <row r="1009" spans="2:2" x14ac:dyDescent="0.2">
      <c r="B1009" s="3"/>
    </row>
    <row r="1010" spans="2:2" x14ac:dyDescent="0.2">
      <c r="B1010" s="3"/>
    </row>
    <row r="1011" spans="2:2" x14ac:dyDescent="0.2">
      <c r="B1011" s="3"/>
    </row>
    <row r="1012" spans="2:2" x14ac:dyDescent="0.2">
      <c r="B1012" s="3"/>
    </row>
    <row r="1013" spans="2:2" x14ac:dyDescent="0.2">
      <c r="B1013" s="3"/>
    </row>
    <row r="1014" spans="2:2" x14ac:dyDescent="0.2">
      <c r="B1014" s="3"/>
    </row>
    <row r="1015" spans="2:2" x14ac:dyDescent="0.2">
      <c r="B1015" s="3"/>
    </row>
    <row r="1016" spans="2:2" x14ac:dyDescent="0.2">
      <c r="B1016" s="3"/>
    </row>
    <row r="1017" spans="2:2" x14ac:dyDescent="0.2">
      <c r="B1017" s="3"/>
    </row>
    <row r="1018" spans="2:2" x14ac:dyDescent="0.2">
      <c r="B1018" s="3"/>
    </row>
    <row r="1019" spans="2:2" x14ac:dyDescent="0.2">
      <c r="B1019" s="3"/>
    </row>
    <row r="1020" spans="2:2" x14ac:dyDescent="0.2">
      <c r="B1020" s="3"/>
    </row>
    <row r="1021" spans="2:2" x14ac:dyDescent="0.2">
      <c r="B1021" s="3"/>
    </row>
    <row r="1022" spans="2:2" x14ac:dyDescent="0.2">
      <c r="B1022" s="3"/>
    </row>
    <row r="1023" spans="2:2" x14ac:dyDescent="0.2">
      <c r="B1023" s="3"/>
    </row>
    <row r="1024" spans="2:2" x14ac:dyDescent="0.2">
      <c r="B1024" s="3"/>
    </row>
    <row r="1025" spans="2:2" x14ac:dyDescent="0.2">
      <c r="B1025" s="3"/>
    </row>
    <row r="1026" spans="2:2" x14ac:dyDescent="0.2">
      <c r="B1026" s="3"/>
    </row>
    <row r="1027" spans="2:2" x14ac:dyDescent="0.2">
      <c r="B1027" s="3"/>
    </row>
    <row r="1028" spans="2:2" x14ac:dyDescent="0.2">
      <c r="B1028" s="3"/>
    </row>
    <row r="1029" spans="2:2" x14ac:dyDescent="0.2">
      <c r="B1029" s="3"/>
    </row>
    <row r="1030" spans="2:2" x14ac:dyDescent="0.2">
      <c r="B1030" s="3"/>
    </row>
    <row r="1031" spans="2:2" x14ac:dyDescent="0.2">
      <c r="B1031" s="3"/>
    </row>
    <row r="1032" spans="2:2" x14ac:dyDescent="0.2">
      <c r="B1032" s="3"/>
    </row>
    <row r="1033" spans="2:2" x14ac:dyDescent="0.2">
      <c r="B1033" s="3"/>
    </row>
    <row r="1034" spans="2:2" x14ac:dyDescent="0.2">
      <c r="B1034" s="3"/>
    </row>
    <row r="1035" spans="2:2" x14ac:dyDescent="0.2">
      <c r="B1035" s="3"/>
    </row>
    <row r="1036" spans="2:2" x14ac:dyDescent="0.2">
      <c r="B1036" s="3"/>
    </row>
    <row r="1037" spans="2:2" x14ac:dyDescent="0.2">
      <c r="B1037" s="3"/>
    </row>
    <row r="1038" spans="2:2" x14ac:dyDescent="0.2">
      <c r="B1038" s="3"/>
    </row>
    <row r="1039" spans="2:2" x14ac:dyDescent="0.2">
      <c r="B1039" s="3"/>
    </row>
    <row r="1040" spans="2:2" x14ac:dyDescent="0.2">
      <c r="B1040" s="3"/>
    </row>
    <row r="1041" spans="2:2" x14ac:dyDescent="0.2">
      <c r="B1041" s="3"/>
    </row>
    <row r="1042" spans="2:2" x14ac:dyDescent="0.2">
      <c r="B1042" s="3"/>
    </row>
    <row r="1043" spans="2:2" x14ac:dyDescent="0.2">
      <c r="B1043" s="3"/>
    </row>
    <row r="1044" spans="2:2" x14ac:dyDescent="0.2">
      <c r="B1044" s="3"/>
    </row>
    <row r="1045" spans="2:2" x14ac:dyDescent="0.2">
      <c r="B1045" s="3"/>
    </row>
    <row r="1046" spans="2:2" x14ac:dyDescent="0.2">
      <c r="B1046" s="3"/>
    </row>
    <row r="1047" spans="2:2" x14ac:dyDescent="0.2">
      <c r="B1047" s="3"/>
    </row>
    <row r="1048" spans="2:2" x14ac:dyDescent="0.2">
      <c r="B1048" s="3"/>
    </row>
    <row r="1049" spans="2:2" x14ac:dyDescent="0.2">
      <c r="B1049" s="3"/>
    </row>
    <row r="1050" spans="2:2" x14ac:dyDescent="0.2">
      <c r="B1050" s="3"/>
    </row>
    <row r="1051" spans="2:2" x14ac:dyDescent="0.2">
      <c r="B1051" s="3"/>
    </row>
    <row r="1052" spans="2:2" x14ac:dyDescent="0.2">
      <c r="B1052" s="3"/>
    </row>
    <row r="1053" spans="2:2" x14ac:dyDescent="0.2">
      <c r="B1053" s="3"/>
    </row>
    <row r="1054" spans="2:2" x14ac:dyDescent="0.2">
      <c r="B1054" s="3"/>
    </row>
    <row r="1055" spans="2:2" x14ac:dyDescent="0.2">
      <c r="B1055" s="3"/>
    </row>
    <row r="1056" spans="2:2" x14ac:dyDescent="0.2">
      <c r="B1056" s="3"/>
    </row>
    <row r="1057" spans="2:2" x14ac:dyDescent="0.2">
      <c r="B1057" s="3"/>
    </row>
    <row r="1058" spans="2:2" x14ac:dyDescent="0.2">
      <c r="B1058" s="3"/>
    </row>
    <row r="1059" spans="2:2" x14ac:dyDescent="0.2">
      <c r="B1059" s="3"/>
    </row>
    <row r="1060" spans="2:2" x14ac:dyDescent="0.2">
      <c r="B1060" s="3"/>
    </row>
    <row r="1061" spans="2:2" x14ac:dyDescent="0.2">
      <c r="B1061" s="3"/>
    </row>
    <row r="1062" spans="2:2" x14ac:dyDescent="0.2">
      <c r="B1062" s="3"/>
    </row>
    <row r="1063" spans="2:2" x14ac:dyDescent="0.2">
      <c r="B1063" s="3"/>
    </row>
    <row r="1064" spans="2:2" x14ac:dyDescent="0.2">
      <c r="B1064" s="3"/>
    </row>
    <row r="1065" spans="2:2" x14ac:dyDescent="0.2">
      <c r="B1065" s="3"/>
    </row>
    <row r="1066" spans="2:2" x14ac:dyDescent="0.2">
      <c r="B1066" s="3"/>
    </row>
    <row r="1067" spans="2:2" x14ac:dyDescent="0.2">
      <c r="B1067" s="3"/>
    </row>
    <row r="1068" spans="2:2" x14ac:dyDescent="0.2">
      <c r="B1068" s="3"/>
    </row>
    <row r="1069" spans="2:2" x14ac:dyDescent="0.2">
      <c r="B1069" s="3"/>
    </row>
    <row r="1070" spans="2:2" x14ac:dyDescent="0.2">
      <c r="B1070" s="3"/>
    </row>
    <row r="1071" spans="2:2" x14ac:dyDescent="0.2">
      <c r="B1071" s="3"/>
    </row>
    <row r="1072" spans="2:2" x14ac:dyDescent="0.2">
      <c r="B1072" s="3"/>
    </row>
    <row r="1073" spans="2:2" x14ac:dyDescent="0.2">
      <c r="B1073" s="3"/>
    </row>
    <row r="1074" spans="2:2" x14ac:dyDescent="0.2">
      <c r="B1074" s="3"/>
    </row>
    <row r="1075" spans="2:2" x14ac:dyDescent="0.2">
      <c r="B1075" s="3"/>
    </row>
    <row r="1076" spans="2:2" x14ac:dyDescent="0.2">
      <c r="B1076" s="3"/>
    </row>
    <row r="1077" spans="2:2" x14ac:dyDescent="0.2">
      <c r="B1077" s="3"/>
    </row>
    <row r="1078" spans="2:2" x14ac:dyDescent="0.2">
      <c r="B1078" s="3"/>
    </row>
    <row r="1079" spans="2:2" x14ac:dyDescent="0.2">
      <c r="B1079" s="3"/>
    </row>
    <row r="1080" spans="2:2" x14ac:dyDescent="0.2">
      <c r="B1080" s="3"/>
    </row>
    <row r="1081" spans="2:2" x14ac:dyDescent="0.2">
      <c r="B1081" s="3"/>
    </row>
    <row r="1082" spans="2:2" x14ac:dyDescent="0.2">
      <c r="B1082" s="3"/>
    </row>
    <row r="1083" spans="2:2" x14ac:dyDescent="0.2">
      <c r="B1083" s="3"/>
    </row>
    <row r="1084" spans="2:2" x14ac:dyDescent="0.2">
      <c r="B1084" s="3"/>
    </row>
    <row r="1085" spans="2:2" x14ac:dyDescent="0.2">
      <c r="B1085" s="3"/>
    </row>
    <row r="1086" spans="2:2" x14ac:dyDescent="0.2">
      <c r="B1086" s="3"/>
    </row>
    <row r="1087" spans="2:2" x14ac:dyDescent="0.2">
      <c r="B1087" s="3"/>
    </row>
    <row r="1088" spans="2:2" x14ac:dyDescent="0.2">
      <c r="B1088" s="3"/>
    </row>
    <row r="1089" spans="2:2" x14ac:dyDescent="0.2">
      <c r="B1089" s="3"/>
    </row>
    <row r="1090" spans="2:2" x14ac:dyDescent="0.2">
      <c r="B1090" s="3"/>
    </row>
    <row r="1091" spans="2:2" x14ac:dyDescent="0.2">
      <c r="B1091" s="3"/>
    </row>
    <row r="1092" spans="2:2" x14ac:dyDescent="0.2">
      <c r="B1092" s="3"/>
    </row>
    <row r="1093" spans="2:2" x14ac:dyDescent="0.2">
      <c r="B1093" s="3"/>
    </row>
    <row r="1094" spans="2:2" x14ac:dyDescent="0.2">
      <c r="B1094" s="3"/>
    </row>
    <row r="1095" spans="2:2" x14ac:dyDescent="0.2">
      <c r="B1095" s="3"/>
    </row>
    <row r="1096" spans="2:2" x14ac:dyDescent="0.2">
      <c r="B1096" s="3"/>
    </row>
    <row r="1097" spans="2:2" x14ac:dyDescent="0.2">
      <c r="B1097" s="3"/>
    </row>
    <row r="1098" spans="2:2" x14ac:dyDescent="0.2">
      <c r="B1098" s="3"/>
    </row>
    <row r="1099" spans="2:2" x14ac:dyDescent="0.2">
      <c r="B1099" s="3"/>
    </row>
    <row r="1100" spans="2:2" x14ac:dyDescent="0.2">
      <c r="B1100" s="3"/>
    </row>
    <row r="1101" spans="2:2" x14ac:dyDescent="0.2">
      <c r="B1101" s="3"/>
    </row>
    <row r="1102" spans="2:2" x14ac:dyDescent="0.2">
      <c r="B1102" s="3"/>
    </row>
    <row r="1103" spans="2:2" x14ac:dyDescent="0.2">
      <c r="B1103" s="3"/>
    </row>
    <row r="1104" spans="2:2" x14ac:dyDescent="0.2">
      <c r="B1104" s="3"/>
    </row>
    <row r="1105" spans="2:2" x14ac:dyDescent="0.2">
      <c r="B1105" s="3"/>
    </row>
    <row r="1106" spans="2:2" x14ac:dyDescent="0.2">
      <c r="B1106" s="3"/>
    </row>
    <row r="1107" spans="2:2" x14ac:dyDescent="0.2">
      <c r="B1107" s="3"/>
    </row>
    <row r="1108" spans="2:2" x14ac:dyDescent="0.2">
      <c r="B1108" s="3"/>
    </row>
    <row r="1109" spans="2:2" x14ac:dyDescent="0.2">
      <c r="B1109" s="3"/>
    </row>
    <row r="1110" spans="2:2" x14ac:dyDescent="0.2">
      <c r="B1110" s="3"/>
    </row>
    <row r="1111" spans="2:2" x14ac:dyDescent="0.2">
      <c r="B1111" s="3"/>
    </row>
    <row r="1112" spans="2:2" x14ac:dyDescent="0.2">
      <c r="B1112" s="3"/>
    </row>
    <row r="1113" spans="2:2" x14ac:dyDescent="0.2">
      <c r="B1113" s="3"/>
    </row>
    <row r="1114" spans="2:2" x14ac:dyDescent="0.2">
      <c r="B1114" s="3"/>
    </row>
    <row r="1115" spans="2:2" x14ac:dyDescent="0.2">
      <c r="B1115" s="3"/>
    </row>
    <row r="1116" spans="2:2" x14ac:dyDescent="0.2">
      <c r="B1116" s="3"/>
    </row>
    <row r="1117" spans="2:2" x14ac:dyDescent="0.2">
      <c r="B1117" s="3"/>
    </row>
    <row r="1118" spans="2:2" x14ac:dyDescent="0.2">
      <c r="B1118" s="3"/>
    </row>
    <row r="1119" spans="2:2" x14ac:dyDescent="0.2">
      <c r="B1119" s="3"/>
    </row>
    <row r="1120" spans="2:2" x14ac:dyDescent="0.2">
      <c r="B1120" s="3"/>
    </row>
    <row r="1121" spans="2:2" x14ac:dyDescent="0.2">
      <c r="B1121" s="3"/>
    </row>
    <row r="1122" spans="2:2" x14ac:dyDescent="0.2">
      <c r="B1122" s="3"/>
    </row>
    <row r="1123" spans="2:2" x14ac:dyDescent="0.2">
      <c r="B1123" s="3"/>
    </row>
    <row r="1124" spans="2:2" x14ac:dyDescent="0.2">
      <c r="B1124" s="3"/>
    </row>
    <row r="1125" spans="2:2" x14ac:dyDescent="0.2">
      <c r="B1125" s="3"/>
    </row>
    <row r="1126" spans="2:2" x14ac:dyDescent="0.2">
      <c r="B1126" s="3"/>
    </row>
    <row r="1127" spans="2:2" x14ac:dyDescent="0.2">
      <c r="B1127" s="3"/>
    </row>
    <row r="1128" spans="2:2" x14ac:dyDescent="0.2">
      <c r="B1128" s="3"/>
    </row>
    <row r="1129" spans="2:2" x14ac:dyDescent="0.2">
      <c r="B1129" s="3"/>
    </row>
    <row r="1130" spans="2:2" x14ac:dyDescent="0.2">
      <c r="B1130" s="3"/>
    </row>
    <row r="1131" spans="2:2" x14ac:dyDescent="0.2">
      <c r="B1131" s="3"/>
    </row>
    <row r="1132" spans="2:2" x14ac:dyDescent="0.2">
      <c r="B1132" s="3"/>
    </row>
    <row r="1133" spans="2:2" x14ac:dyDescent="0.2">
      <c r="B1133" s="3"/>
    </row>
    <row r="1134" spans="2:2" x14ac:dyDescent="0.2">
      <c r="B1134" s="3"/>
    </row>
    <row r="1135" spans="2:2" x14ac:dyDescent="0.2">
      <c r="B1135" s="3"/>
    </row>
    <row r="1136" spans="2:2" x14ac:dyDescent="0.2">
      <c r="B1136" s="3"/>
    </row>
    <row r="1137" spans="2:2" x14ac:dyDescent="0.2">
      <c r="B1137" s="3"/>
    </row>
    <row r="1138" spans="2:2" x14ac:dyDescent="0.2">
      <c r="B1138" s="3"/>
    </row>
    <row r="1139" spans="2:2" x14ac:dyDescent="0.2">
      <c r="B1139" s="3"/>
    </row>
    <row r="1140" spans="2:2" x14ac:dyDescent="0.2">
      <c r="B1140" s="3"/>
    </row>
    <row r="1141" spans="2:2" x14ac:dyDescent="0.2">
      <c r="B1141" s="3"/>
    </row>
    <row r="1142" spans="2:2" x14ac:dyDescent="0.2">
      <c r="B1142" s="3"/>
    </row>
    <row r="1143" spans="2:2" x14ac:dyDescent="0.2">
      <c r="B1143" s="3"/>
    </row>
    <row r="1144" spans="2:2" x14ac:dyDescent="0.2">
      <c r="B1144" s="3"/>
    </row>
    <row r="1145" spans="2:2" x14ac:dyDescent="0.2">
      <c r="B1145" s="3"/>
    </row>
    <row r="1146" spans="2:2" x14ac:dyDescent="0.2">
      <c r="B1146" s="3"/>
    </row>
    <row r="1147" spans="2:2" x14ac:dyDescent="0.2">
      <c r="B1147" s="3"/>
    </row>
    <row r="1148" spans="2:2" x14ac:dyDescent="0.2">
      <c r="B1148" s="3"/>
    </row>
    <row r="1149" spans="2:2" x14ac:dyDescent="0.2">
      <c r="B1149" s="3"/>
    </row>
    <row r="1150" spans="2:2" x14ac:dyDescent="0.2">
      <c r="B1150" s="3"/>
    </row>
    <row r="1151" spans="2:2" x14ac:dyDescent="0.2">
      <c r="B1151" s="3"/>
    </row>
    <row r="1152" spans="2:2" x14ac:dyDescent="0.2">
      <c r="B1152" s="3"/>
    </row>
    <row r="1153" spans="2:2" x14ac:dyDescent="0.2">
      <c r="B1153" s="3"/>
    </row>
    <row r="1154" spans="2:2" x14ac:dyDescent="0.2">
      <c r="B1154" s="3"/>
    </row>
    <row r="1155" spans="2:2" x14ac:dyDescent="0.2">
      <c r="B1155" s="3"/>
    </row>
    <row r="1156" spans="2:2" x14ac:dyDescent="0.2">
      <c r="B1156" s="3"/>
    </row>
    <row r="1157" spans="2:2" x14ac:dyDescent="0.2">
      <c r="B1157" s="3"/>
    </row>
    <row r="1158" spans="2:2" x14ac:dyDescent="0.2">
      <c r="B1158" s="3"/>
    </row>
    <row r="1159" spans="2:2" x14ac:dyDescent="0.2">
      <c r="B1159" s="3"/>
    </row>
    <row r="1160" spans="2:2" x14ac:dyDescent="0.2">
      <c r="B1160" s="3"/>
    </row>
    <row r="1161" spans="2:2" x14ac:dyDescent="0.2">
      <c r="B1161" s="3"/>
    </row>
    <row r="1162" spans="2:2" x14ac:dyDescent="0.2">
      <c r="B1162" s="3"/>
    </row>
    <row r="1163" spans="2:2" x14ac:dyDescent="0.2">
      <c r="B1163" s="3"/>
    </row>
    <row r="1164" spans="2:2" x14ac:dyDescent="0.2">
      <c r="B1164" s="3"/>
    </row>
    <row r="1165" spans="2:2" x14ac:dyDescent="0.2">
      <c r="B1165" s="3"/>
    </row>
    <row r="1166" spans="2:2" x14ac:dyDescent="0.2">
      <c r="B1166" s="3"/>
    </row>
    <row r="1167" spans="2:2" x14ac:dyDescent="0.2">
      <c r="B1167" s="3"/>
    </row>
    <row r="1168" spans="2:2" x14ac:dyDescent="0.2">
      <c r="B1168" s="3"/>
    </row>
    <row r="1169" spans="2:2" x14ac:dyDescent="0.2">
      <c r="B1169" s="3"/>
    </row>
    <row r="1170" spans="2:2" x14ac:dyDescent="0.2">
      <c r="B1170" s="3"/>
    </row>
    <row r="1171" spans="2:2" x14ac:dyDescent="0.2">
      <c r="B1171" s="3"/>
    </row>
    <row r="1172" spans="2:2" x14ac:dyDescent="0.2">
      <c r="B1172" s="3"/>
    </row>
    <row r="1173" spans="2:2" x14ac:dyDescent="0.2">
      <c r="B1173" s="3"/>
    </row>
    <row r="1174" spans="2:2" x14ac:dyDescent="0.2">
      <c r="B1174" s="3"/>
    </row>
    <row r="1175" spans="2:2" x14ac:dyDescent="0.2">
      <c r="B1175" s="3"/>
    </row>
    <row r="1176" spans="2:2" x14ac:dyDescent="0.2">
      <c r="B1176" s="3"/>
    </row>
    <row r="1177" spans="2:2" x14ac:dyDescent="0.2">
      <c r="B1177" s="3"/>
    </row>
    <row r="1178" spans="2:2" x14ac:dyDescent="0.2">
      <c r="B1178" s="3"/>
    </row>
    <row r="1179" spans="2:2" x14ac:dyDescent="0.2">
      <c r="B1179" s="3"/>
    </row>
    <row r="1180" spans="2:2" x14ac:dyDescent="0.2">
      <c r="B1180" s="3"/>
    </row>
    <row r="1181" spans="2:2" x14ac:dyDescent="0.2">
      <c r="B1181" s="3"/>
    </row>
    <row r="1182" spans="2:2" x14ac:dyDescent="0.2">
      <c r="B1182" s="3"/>
    </row>
    <row r="1183" spans="2:2" x14ac:dyDescent="0.2">
      <c r="B1183" s="3"/>
    </row>
    <row r="1184" spans="2:2" x14ac:dyDescent="0.2">
      <c r="B1184" s="3"/>
    </row>
    <row r="1185" spans="2:2" x14ac:dyDescent="0.2">
      <c r="B1185" s="3"/>
    </row>
    <row r="1186" spans="2:2" x14ac:dyDescent="0.2">
      <c r="B1186" s="3"/>
    </row>
    <row r="1187" spans="2:2" x14ac:dyDescent="0.2">
      <c r="B1187" s="3"/>
    </row>
    <row r="1188" spans="2:2" x14ac:dyDescent="0.2">
      <c r="B1188" s="3"/>
    </row>
    <row r="1189" spans="2:2" x14ac:dyDescent="0.2">
      <c r="B1189" s="3"/>
    </row>
    <row r="1190" spans="2:2" x14ac:dyDescent="0.2">
      <c r="B1190" s="3"/>
    </row>
    <row r="1191" spans="2:2" x14ac:dyDescent="0.2">
      <c r="B1191" s="3"/>
    </row>
    <row r="1192" spans="2:2" x14ac:dyDescent="0.2">
      <c r="B1192" s="3"/>
    </row>
    <row r="1193" spans="2:2" x14ac:dyDescent="0.2">
      <c r="B1193" s="3"/>
    </row>
    <row r="1194" spans="2:2" x14ac:dyDescent="0.2">
      <c r="B1194" s="3"/>
    </row>
    <row r="1195" spans="2:2" x14ac:dyDescent="0.2">
      <c r="B1195" s="3"/>
    </row>
    <row r="1196" spans="2:2" x14ac:dyDescent="0.2">
      <c r="B1196" s="3"/>
    </row>
    <row r="1197" spans="2:2" x14ac:dyDescent="0.2">
      <c r="B1197" s="3"/>
    </row>
    <row r="1198" spans="2:2" x14ac:dyDescent="0.2">
      <c r="B1198" s="3"/>
    </row>
    <row r="1199" spans="2:2" x14ac:dyDescent="0.2">
      <c r="B1199" s="3"/>
    </row>
    <row r="1200" spans="2:2" x14ac:dyDescent="0.2">
      <c r="B1200" s="3"/>
    </row>
    <row r="1201" spans="2:2" x14ac:dyDescent="0.2">
      <c r="B1201" s="3"/>
    </row>
    <row r="1202" spans="2:2" x14ac:dyDescent="0.2">
      <c r="B1202" s="3"/>
    </row>
    <row r="1203" spans="2:2" x14ac:dyDescent="0.2">
      <c r="B1203" s="3"/>
    </row>
    <row r="1204" spans="2:2" x14ac:dyDescent="0.2">
      <c r="B1204" s="3"/>
    </row>
    <row r="1205" spans="2:2" x14ac:dyDescent="0.2">
      <c r="B1205" s="3"/>
    </row>
    <row r="1206" spans="2:2" x14ac:dyDescent="0.2">
      <c r="B1206" s="3"/>
    </row>
    <row r="1207" spans="2:2" x14ac:dyDescent="0.2">
      <c r="B1207" s="3"/>
    </row>
    <row r="1208" spans="2:2" x14ac:dyDescent="0.2">
      <c r="B1208" s="3"/>
    </row>
    <row r="1209" spans="2:2" x14ac:dyDescent="0.2">
      <c r="B1209" s="3"/>
    </row>
    <row r="1210" spans="2:2" x14ac:dyDescent="0.2">
      <c r="B1210" s="3"/>
    </row>
    <row r="1211" spans="2:2" x14ac:dyDescent="0.2">
      <c r="B1211" s="3"/>
    </row>
    <row r="1212" spans="2:2" x14ac:dyDescent="0.2">
      <c r="B1212" s="3"/>
    </row>
    <row r="1213" spans="2:2" x14ac:dyDescent="0.2">
      <c r="B1213" s="3"/>
    </row>
    <row r="1214" spans="2:2" x14ac:dyDescent="0.2">
      <c r="B1214" s="3"/>
    </row>
    <row r="1215" spans="2:2" x14ac:dyDescent="0.2">
      <c r="B1215" s="3"/>
    </row>
    <row r="1216" spans="2:2" x14ac:dyDescent="0.2">
      <c r="B1216" s="3"/>
    </row>
    <row r="1217" spans="2:2" x14ac:dyDescent="0.2">
      <c r="B1217" s="3"/>
    </row>
    <row r="1218" spans="2:2" x14ac:dyDescent="0.2">
      <c r="B1218" s="3"/>
    </row>
    <row r="1219" spans="2:2" x14ac:dyDescent="0.2">
      <c r="B1219" s="3"/>
    </row>
    <row r="1220" spans="2:2" x14ac:dyDescent="0.2">
      <c r="B1220" s="3"/>
    </row>
    <row r="1221" spans="2:2" x14ac:dyDescent="0.2">
      <c r="B1221" s="3"/>
    </row>
    <row r="1222" spans="2:2" x14ac:dyDescent="0.2">
      <c r="B1222" s="3"/>
    </row>
    <row r="1223" spans="2:2" x14ac:dyDescent="0.2">
      <c r="B1223" s="3"/>
    </row>
    <row r="1224" spans="2:2" x14ac:dyDescent="0.2">
      <c r="B1224" s="3"/>
    </row>
    <row r="1225" spans="2:2" x14ac:dyDescent="0.2">
      <c r="B1225" s="3"/>
    </row>
    <row r="1226" spans="2:2" x14ac:dyDescent="0.2">
      <c r="B1226" s="3"/>
    </row>
    <row r="1227" spans="2:2" x14ac:dyDescent="0.2">
      <c r="B1227" s="3"/>
    </row>
    <row r="1228" spans="2:2" x14ac:dyDescent="0.2">
      <c r="B1228" s="3"/>
    </row>
    <row r="1229" spans="2:2" x14ac:dyDescent="0.2">
      <c r="B1229" s="3"/>
    </row>
    <row r="1230" spans="2:2" x14ac:dyDescent="0.2">
      <c r="B1230" s="3"/>
    </row>
    <row r="1231" spans="2:2" x14ac:dyDescent="0.2">
      <c r="B1231" s="3"/>
    </row>
    <row r="1232" spans="2:2" x14ac:dyDescent="0.2">
      <c r="B1232" s="3"/>
    </row>
    <row r="1233" spans="2:2" x14ac:dyDescent="0.2">
      <c r="B1233" s="3"/>
    </row>
    <row r="1234" spans="2:2" x14ac:dyDescent="0.2">
      <c r="B1234" s="3"/>
    </row>
    <row r="1235" spans="2:2" x14ac:dyDescent="0.2">
      <c r="B1235" s="3"/>
    </row>
    <row r="1236" spans="2:2" x14ac:dyDescent="0.2">
      <c r="B1236" s="3"/>
    </row>
    <row r="1237" spans="2:2" x14ac:dyDescent="0.2">
      <c r="B1237" s="3"/>
    </row>
    <row r="1238" spans="2:2" x14ac:dyDescent="0.2">
      <c r="B1238" s="3"/>
    </row>
    <row r="1239" spans="2:2" x14ac:dyDescent="0.2">
      <c r="B1239" s="3"/>
    </row>
    <row r="1240" spans="2:2" x14ac:dyDescent="0.2">
      <c r="B1240" s="3"/>
    </row>
    <row r="1241" spans="2:2" x14ac:dyDescent="0.2">
      <c r="B1241" s="3"/>
    </row>
    <row r="1242" spans="2:2" x14ac:dyDescent="0.2">
      <c r="B1242" s="3"/>
    </row>
    <row r="1243" spans="2:2" x14ac:dyDescent="0.2">
      <c r="B1243" s="3"/>
    </row>
    <row r="1244" spans="2:2" x14ac:dyDescent="0.2">
      <c r="B1244" s="3"/>
    </row>
    <row r="1245" spans="2:2" x14ac:dyDescent="0.2">
      <c r="B1245" s="3"/>
    </row>
    <row r="1246" spans="2:2" x14ac:dyDescent="0.2">
      <c r="B1246" s="3"/>
    </row>
    <row r="1247" spans="2:2" x14ac:dyDescent="0.2">
      <c r="B1247" s="3"/>
    </row>
    <row r="1248" spans="2:2" x14ac:dyDescent="0.2">
      <c r="B1248" s="3"/>
    </row>
    <row r="1249" spans="2:2" x14ac:dyDescent="0.2">
      <c r="B1249" s="3"/>
    </row>
    <row r="1250" spans="2:2" x14ac:dyDescent="0.2">
      <c r="B1250" s="3"/>
    </row>
    <row r="1251" spans="2:2" x14ac:dyDescent="0.2">
      <c r="B1251" s="3"/>
    </row>
    <row r="1252" spans="2:2" x14ac:dyDescent="0.2">
      <c r="B1252" s="3"/>
    </row>
    <row r="1253" spans="2:2" x14ac:dyDescent="0.2">
      <c r="B1253" s="3"/>
    </row>
    <row r="1254" spans="2:2" x14ac:dyDescent="0.2">
      <c r="B1254" s="3"/>
    </row>
    <row r="1255" spans="2:2" x14ac:dyDescent="0.2">
      <c r="B1255" s="3"/>
    </row>
    <row r="1256" spans="2:2" x14ac:dyDescent="0.2">
      <c r="B1256" s="3"/>
    </row>
    <row r="1257" spans="2:2" x14ac:dyDescent="0.2">
      <c r="B1257" s="3"/>
    </row>
    <row r="1258" spans="2:2" x14ac:dyDescent="0.2">
      <c r="B1258" s="3"/>
    </row>
    <row r="1259" spans="2:2" x14ac:dyDescent="0.2">
      <c r="B1259" s="3"/>
    </row>
    <row r="1260" spans="2:2" x14ac:dyDescent="0.2">
      <c r="B1260" s="3"/>
    </row>
    <row r="1261" spans="2:2" x14ac:dyDescent="0.2">
      <c r="B1261" s="3"/>
    </row>
    <row r="1262" spans="2:2" x14ac:dyDescent="0.2">
      <c r="B1262" s="3"/>
    </row>
    <row r="1263" spans="2:2" x14ac:dyDescent="0.2">
      <c r="B1263" s="3"/>
    </row>
    <row r="1264" spans="2:2" x14ac:dyDescent="0.2">
      <c r="B1264" s="3"/>
    </row>
    <row r="1265" spans="2:2" x14ac:dyDescent="0.2">
      <c r="B1265" s="3"/>
    </row>
    <row r="1266" spans="2:2" x14ac:dyDescent="0.2">
      <c r="B1266" s="3"/>
    </row>
    <row r="1267" spans="2:2" x14ac:dyDescent="0.2">
      <c r="B1267" s="3"/>
    </row>
    <row r="1268" spans="2:2" x14ac:dyDescent="0.2">
      <c r="B1268" s="3"/>
    </row>
    <row r="1269" spans="2:2" x14ac:dyDescent="0.2">
      <c r="B1269" s="3"/>
    </row>
    <row r="1270" spans="2:2" x14ac:dyDescent="0.2">
      <c r="B1270" s="3"/>
    </row>
    <row r="1271" spans="2:2" x14ac:dyDescent="0.2">
      <c r="B1271" s="3"/>
    </row>
    <row r="1272" spans="2:2" x14ac:dyDescent="0.2">
      <c r="B1272" s="3"/>
    </row>
    <row r="1273" spans="2:2" x14ac:dyDescent="0.2">
      <c r="B1273" s="3"/>
    </row>
    <row r="1274" spans="2:2" x14ac:dyDescent="0.2">
      <c r="B1274" s="3"/>
    </row>
    <row r="1275" spans="2:2" x14ac:dyDescent="0.2">
      <c r="B1275" s="3"/>
    </row>
    <row r="1276" spans="2:2" x14ac:dyDescent="0.2">
      <c r="B1276" s="3"/>
    </row>
    <row r="1277" spans="2:2" x14ac:dyDescent="0.2">
      <c r="B1277" s="3"/>
    </row>
    <row r="1278" spans="2:2" x14ac:dyDescent="0.2">
      <c r="B1278" s="3"/>
    </row>
    <row r="1279" spans="2:2" x14ac:dyDescent="0.2">
      <c r="B1279" s="3"/>
    </row>
    <row r="1280" spans="2:2" x14ac:dyDescent="0.2">
      <c r="B1280" s="3"/>
    </row>
    <row r="1281" spans="2:2" x14ac:dyDescent="0.2">
      <c r="B1281" s="3"/>
    </row>
    <row r="1282" spans="2:2" x14ac:dyDescent="0.2">
      <c r="B1282" s="3"/>
    </row>
    <row r="1283" spans="2:2" x14ac:dyDescent="0.2">
      <c r="B1283" s="3"/>
    </row>
    <row r="1284" spans="2:2" x14ac:dyDescent="0.2">
      <c r="B1284" s="3"/>
    </row>
    <row r="1285" spans="2:2" x14ac:dyDescent="0.2">
      <c r="B1285" s="3"/>
    </row>
    <row r="1286" spans="2:2" x14ac:dyDescent="0.2">
      <c r="B1286" s="3"/>
    </row>
    <row r="1287" spans="2:2" x14ac:dyDescent="0.2">
      <c r="B1287" s="3"/>
    </row>
    <row r="1288" spans="2:2" x14ac:dyDescent="0.2">
      <c r="B1288" s="3"/>
    </row>
    <row r="1289" spans="2:2" x14ac:dyDescent="0.2">
      <c r="B1289" s="3"/>
    </row>
    <row r="1290" spans="2:2" x14ac:dyDescent="0.2">
      <c r="B1290" s="3"/>
    </row>
    <row r="1291" spans="2:2" x14ac:dyDescent="0.2">
      <c r="B1291" s="3"/>
    </row>
    <row r="1292" spans="2:2" x14ac:dyDescent="0.2">
      <c r="B1292" s="3"/>
    </row>
    <row r="1293" spans="2:2" x14ac:dyDescent="0.2">
      <c r="B1293" s="3"/>
    </row>
    <row r="1294" spans="2:2" x14ac:dyDescent="0.2">
      <c r="B1294" s="3"/>
    </row>
    <row r="1295" spans="2:2" x14ac:dyDescent="0.2">
      <c r="B1295" s="3"/>
    </row>
    <row r="1296" spans="2:2" x14ac:dyDescent="0.2">
      <c r="B1296" s="3"/>
    </row>
    <row r="1297" spans="2:2" x14ac:dyDescent="0.2">
      <c r="B1297" s="3"/>
    </row>
    <row r="1298" spans="2:2" x14ac:dyDescent="0.2">
      <c r="B1298" s="3"/>
    </row>
    <row r="1299" spans="2:2" x14ac:dyDescent="0.2">
      <c r="B1299" s="3"/>
    </row>
    <row r="1300" spans="2:2" x14ac:dyDescent="0.2">
      <c r="B1300" s="3"/>
    </row>
    <row r="1301" spans="2:2" x14ac:dyDescent="0.2">
      <c r="B1301" s="3"/>
    </row>
    <row r="1302" spans="2:2" x14ac:dyDescent="0.2">
      <c r="B1302" s="3"/>
    </row>
    <row r="1303" spans="2:2" x14ac:dyDescent="0.2">
      <c r="B1303" s="3"/>
    </row>
    <row r="1304" spans="2:2" x14ac:dyDescent="0.2">
      <c r="B1304" s="3"/>
    </row>
    <row r="1305" spans="2:2" x14ac:dyDescent="0.2">
      <c r="B1305" s="3"/>
    </row>
    <row r="1306" spans="2:2" x14ac:dyDescent="0.2">
      <c r="B1306" s="3"/>
    </row>
    <row r="1307" spans="2:2" x14ac:dyDescent="0.2">
      <c r="B1307" s="3"/>
    </row>
    <row r="1308" spans="2:2" x14ac:dyDescent="0.2">
      <c r="B1308" s="3"/>
    </row>
    <row r="1309" spans="2:2" x14ac:dyDescent="0.2">
      <c r="B1309" s="3"/>
    </row>
    <row r="1310" spans="2:2" x14ac:dyDescent="0.2">
      <c r="B1310" s="3"/>
    </row>
    <row r="1311" spans="2:2" x14ac:dyDescent="0.2">
      <c r="B1311" s="3"/>
    </row>
    <row r="1312" spans="2:2" x14ac:dyDescent="0.2">
      <c r="B1312" s="3"/>
    </row>
    <row r="1313" spans="2:2" x14ac:dyDescent="0.2">
      <c r="B1313" s="3"/>
    </row>
    <row r="1314" spans="2:2" x14ac:dyDescent="0.2">
      <c r="B1314" s="3"/>
    </row>
    <row r="1315" spans="2:2" x14ac:dyDescent="0.2">
      <c r="B1315" s="3"/>
    </row>
    <row r="1316" spans="2:2" x14ac:dyDescent="0.2">
      <c r="B1316" s="3"/>
    </row>
    <row r="1317" spans="2:2" x14ac:dyDescent="0.2">
      <c r="B1317" s="3"/>
    </row>
    <row r="1318" spans="2:2" x14ac:dyDescent="0.2">
      <c r="B1318" s="3"/>
    </row>
    <row r="1319" spans="2:2" x14ac:dyDescent="0.2">
      <c r="B1319" s="3"/>
    </row>
    <row r="1320" spans="2:2" x14ac:dyDescent="0.2">
      <c r="B1320" s="3"/>
    </row>
    <row r="1321" spans="2:2" x14ac:dyDescent="0.2">
      <c r="B1321" s="3"/>
    </row>
    <row r="1322" spans="2:2" x14ac:dyDescent="0.2">
      <c r="B1322" s="3"/>
    </row>
    <row r="1323" spans="2:2" x14ac:dyDescent="0.2">
      <c r="B1323" s="3"/>
    </row>
    <row r="1324" spans="2:2" x14ac:dyDescent="0.2">
      <c r="B1324" s="3"/>
    </row>
    <row r="1325" spans="2:2" x14ac:dyDescent="0.2">
      <c r="B1325" s="3"/>
    </row>
    <row r="1326" spans="2:2" x14ac:dyDescent="0.2">
      <c r="B1326" s="3"/>
    </row>
    <row r="1327" spans="2:2" x14ac:dyDescent="0.2">
      <c r="B1327" s="3"/>
    </row>
    <row r="1328" spans="2:2" x14ac:dyDescent="0.2">
      <c r="B1328" s="3"/>
    </row>
    <row r="1329" spans="2:2" x14ac:dyDescent="0.2">
      <c r="B1329" s="3"/>
    </row>
    <row r="1330" spans="2:2" x14ac:dyDescent="0.2">
      <c r="B1330" s="3"/>
    </row>
    <row r="1331" spans="2:2" x14ac:dyDescent="0.2">
      <c r="B1331" s="3"/>
    </row>
    <row r="1332" spans="2:2" x14ac:dyDescent="0.2">
      <c r="B1332" s="3"/>
    </row>
    <row r="1333" spans="2:2" x14ac:dyDescent="0.2">
      <c r="B1333" s="3"/>
    </row>
    <row r="1334" spans="2:2" x14ac:dyDescent="0.2">
      <c r="B1334" s="3"/>
    </row>
    <row r="1335" spans="2:2" x14ac:dyDescent="0.2">
      <c r="B1335" s="3"/>
    </row>
    <row r="1336" spans="2:2" x14ac:dyDescent="0.2">
      <c r="B1336" s="3"/>
    </row>
    <row r="1337" spans="2:2" x14ac:dyDescent="0.2">
      <c r="B1337" s="3"/>
    </row>
    <row r="1338" spans="2:2" x14ac:dyDescent="0.2">
      <c r="B1338" s="3"/>
    </row>
    <row r="1339" spans="2:2" x14ac:dyDescent="0.2">
      <c r="B1339" s="3"/>
    </row>
    <row r="1340" spans="2:2" x14ac:dyDescent="0.2">
      <c r="B1340" s="3"/>
    </row>
    <row r="1341" spans="2:2" x14ac:dyDescent="0.2">
      <c r="B1341" s="3"/>
    </row>
    <row r="1342" spans="2:2" x14ac:dyDescent="0.2">
      <c r="B1342" s="3"/>
    </row>
    <row r="1343" spans="2:2" x14ac:dyDescent="0.2">
      <c r="B1343" s="3"/>
    </row>
    <row r="1344" spans="2:2" x14ac:dyDescent="0.2">
      <c r="B1344" s="3"/>
    </row>
    <row r="1345" spans="2:2" x14ac:dyDescent="0.2">
      <c r="B1345" s="3"/>
    </row>
    <row r="1346" spans="2:2" x14ac:dyDescent="0.2">
      <c r="B1346" s="3"/>
    </row>
    <row r="1347" spans="2:2" x14ac:dyDescent="0.2">
      <c r="B1347" s="3"/>
    </row>
    <row r="1348" spans="2:2" x14ac:dyDescent="0.2">
      <c r="B1348" s="3"/>
    </row>
    <row r="1349" spans="2:2" x14ac:dyDescent="0.2">
      <c r="B1349" s="3"/>
    </row>
    <row r="1350" spans="2:2" x14ac:dyDescent="0.2">
      <c r="B1350" s="3"/>
    </row>
    <row r="1351" spans="2:2" x14ac:dyDescent="0.2">
      <c r="B1351" s="3"/>
    </row>
    <row r="1352" spans="2:2" x14ac:dyDescent="0.2">
      <c r="B1352" s="3"/>
    </row>
    <row r="1353" spans="2:2" x14ac:dyDescent="0.2">
      <c r="B1353" s="3"/>
    </row>
    <row r="1354" spans="2:2" x14ac:dyDescent="0.2">
      <c r="B1354" s="3"/>
    </row>
    <row r="1355" spans="2:2" x14ac:dyDescent="0.2">
      <c r="B1355" s="3"/>
    </row>
    <row r="1356" spans="2:2" x14ac:dyDescent="0.2">
      <c r="B1356" s="3"/>
    </row>
    <row r="1357" spans="2:2" x14ac:dyDescent="0.2">
      <c r="B1357" s="3"/>
    </row>
    <row r="1358" spans="2:2" x14ac:dyDescent="0.2">
      <c r="B1358" s="3"/>
    </row>
    <row r="1359" spans="2:2" x14ac:dyDescent="0.2">
      <c r="B1359" s="3"/>
    </row>
    <row r="1360" spans="2:2" x14ac:dyDescent="0.2">
      <c r="B1360" s="3"/>
    </row>
    <row r="1361" spans="2:2" x14ac:dyDescent="0.2">
      <c r="B1361" s="3"/>
    </row>
    <row r="1362" spans="2:2" x14ac:dyDescent="0.2">
      <c r="B1362" s="3"/>
    </row>
    <row r="1363" spans="2:2" x14ac:dyDescent="0.2">
      <c r="B1363" s="3"/>
    </row>
    <row r="1364" spans="2:2" x14ac:dyDescent="0.2">
      <c r="B1364" s="3"/>
    </row>
    <row r="1365" spans="2:2" x14ac:dyDescent="0.2">
      <c r="B1365" s="3"/>
    </row>
    <row r="1366" spans="2:2" x14ac:dyDescent="0.2">
      <c r="B1366" s="3"/>
    </row>
    <row r="1367" spans="2:2" x14ac:dyDescent="0.2">
      <c r="B1367" s="3"/>
    </row>
    <row r="1368" spans="2:2" x14ac:dyDescent="0.2">
      <c r="B1368" s="3"/>
    </row>
    <row r="1369" spans="2:2" x14ac:dyDescent="0.2">
      <c r="B1369" s="3"/>
    </row>
    <row r="1370" spans="2:2" x14ac:dyDescent="0.2">
      <c r="B1370" s="3"/>
    </row>
    <row r="1371" spans="2:2" x14ac:dyDescent="0.2">
      <c r="B1371" s="3"/>
    </row>
    <row r="1372" spans="2:2" x14ac:dyDescent="0.2">
      <c r="B1372" s="3"/>
    </row>
    <row r="1373" spans="2:2" x14ac:dyDescent="0.2">
      <c r="B1373" s="3"/>
    </row>
    <row r="1374" spans="2:2" x14ac:dyDescent="0.2">
      <c r="B1374" s="3"/>
    </row>
    <row r="1375" spans="2:2" x14ac:dyDescent="0.2">
      <c r="B1375" s="3"/>
    </row>
    <row r="1376" spans="2:2" x14ac:dyDescent="0.2">
      <c r="B1376" s="3"/>
    </row>
    <row r="1377" spans="2:2" x14ac:dyDescent="0.2">
      <c r="B1377" s="3"/>
    </row>
    <row r="1378" spans="2:2" x14ac:dyDescent="0.2">
      <c r="B1378" s="3"/>
    </row>
    <row r="1379" spans="2:2" x14ac:dyDescent="0.2">
      <c r="B1379" s="3"/>
    </row>
    <row r="1380" spans="2:2" x14ac:dyDescent="0.2">
      <c r="B1380" s="3"/>
    </row>
    <row r="1381" spans="2:2" x14ac:dyDescent="0.2">
      <c r="B1381" s="3"/>
    </row>
    <row r="1382" spans="2:2" x14ac:dyDescent="0.2">
      <c r="B1382" s="3"/>
    </row>
    <row r="1383" spans="2:2" x14ac:dyDescent="0.2">
      <c r="B1383" s="3"/>
    </row>
    <row r="1384" spans="2:2" x14ac:dyDescent="0.2">
      <c r="B1384" s="3"/>
    </row>
    <row r="1385" spans="2:2" x14ac:dyDescent="0.2">
      <c r="B1385" s="3"/>
    </row>
    <row r="1386" spans="2:2" x14ac:dyDescent="0.2">
      <c r="B1386" s="3"/>
    </row>
    <row r="1387" spans="2:2" x14ac:dyDescent="0.2">
      <c r="B1387" s="3"/>
    </row>
    <row r="1388" spans="2:2" x14ac:dyDescent="0.2">
      <c r="B1388" s="3"/>
    </row>
    <row r="1389" spans="2:2" x14ac:dyDescent="0.2">
      <c r="B1389" s="3"/>
    </row>
    <row r="1390" spans="2:2" x14ac:dyDescent="0.2">
      <c r="B1390" s="3"/>
    </row>
    <row r="1391" spans="2:2" x14ac:dyDescent="0.2">
      <c r="B1391" s="3"/>
    </row>
    <row r="1392" spans="2:2" x14ac:dyDescent="0.2">
      <c r="B1392" s="3"/>
    </row>
    <row r="1393" spans="2:2" x14ac:dyDescent="0.2">
      <c r="B1393" s="3"/>
    </row>
    <row r="1394" spans="2:2" x14ac:dyDescent="0.2">
      <c r="B1394" s="3"/>
    </row>
    <row r="1395" spans="2:2" x14ac:dyDescent="0.2">
      <c r="B1395" s="3"/>
    </row>
    <row r="1396" spans="2:2" x14ac:dyDescent="0.2">
      <c r="B1396" s="3"/>
    </row>
    <row r="1397" spans="2:2" x14ac:dyDescent="0.2">
      <c r="B1397" s="3"/>
    </row>
    <row r="1398" spans="2:2" x14ac:dyDescent="0.2">
      <c r="B1398" s="3"/>
    </row>
    <row r="1399" spans="2:2" x14ac:dyDescent="0.2">
      <c r="B1399" s="3"/>
    </row>
    <row r="1400" spans="2:2" x14ac:dyDescent="0.2">
      <c r="B1400" s="3"/>
    </row>
    <row r="1401" spans="2:2" x14ac:dyDescent="0.2">
      <c r="B1401" s="3"/>
    </row>
    <row r="1402" spans="2:2" x14ac:dyDescent="0.2">
      <c r="B1402" s="3"/>
    </row>
    <row r="1403" spans="2:2" x14ac:dyDescent="0.2">
      <c r="B1403" s="3"/>
    </row>
    <row r="1404" spans="2:2" x14ac:dyDescent="0.2">
      <c r="B1404" s="3"/>
    </row>
    <row r="1405" spans="2:2" x14ac:dyDescent="0.2">
      <c r="B1405" s="3"/>
    </row>
    <row r="1406" spans="2:2" x14ac:dyDescent="0.2">
      <c r="B1406" s="3"/>
    </row>
    <row r="1407" spans="2:2" x14ac:dyDescent="0.2">
      <c r="B1407" s="3"/>
    </row>
    <row r="1408" spans="2:2" x14ac:dyDescent="0.2">
      <c r="B1408" s="3"/>
    </row>
    <row r="1409" spans="2:2" x14ac:dyDescent="0.2">
      <c r="B1409" s="3"/>
    </row>
    <row r="1410" spans="2:2" x14ac:dyDescent="0.2">
      <c r="B1410" s="3"/>
    </row>
    <row r="1411" spans="2:2" x14ac:dyDescent="0.2">
      <c r="B1411" s="3"/>
    </row>
    <row r="1412" spans="2:2" x14ac:dyDescent="0.2">
      <c r="B1412" s="3"/>
    </row>
    <row r="1413" spans="2:2" x14ac:dyDescent="0.2">
      <c r="B1413" s="3"/>
    </row>
    <row r="1414" spans="2:2" x14ac:dyDescent="0.2">
      <c r="B1414" s="3"/>
    </row>
    <row r="1415" spans="2:2" x14ac:dyDescent="0.2">
      <c r="B1415" s="3"/>
    </row>
    <row r="1416" spans="2:2" x14ac:dyDescent="0.2">
      <c r="B1416" s="3"/>
    </row>
    <row r="1417" spans="2:2" x14ac:dyDescent="0.2">
      <c r="B1417" s="3"/>
    </row>
    <row r="1418" spans="2:2" x14ac:dyDescent="0.2">
      <c r="B1418" s="3"/>
    </row>
    <row r="1419" spans="2:2" x14ac:dyDescent="0.2">
      <c r="B1419" s="3"/>
    </row>
    <row r="1420" spans="2:2" x14ac:dyDescent="0.2">
      <c r="B1420" s="3"/>
    </row>
    <row r="1421" spans="2:2" x14ac:dyDescent="0.2">
      <c r="B1421" s="3"/>
    </row>
    <row r="1422" spans="2:2" x14ac:dyDescent="0.2">
      <c r="B1422" s="3"/>
    </row>
    <row r="1423" spans="2:2" x14ac:dyDescent="0.2">
      <c r="B1423" s="3"/>
    </row>
    <row r="1424" spans="2:2" x14ac:dyDescent="0.2">
      <c r="B1424" s="3"/>
    </row>
    <row r="1425" spans="2:2" x14ac:dyDescent="0.2">
      <c r="B1425" s="3"/>
    </row>
    <row r="1426" spans="2:2" x14ac:dyDescent="0.2">
      <c r="B1426" s="3"/>
    </row>
    <row r="1427" spans="2:2" x14ac:dyDescent="0.2">
      <c r="B1427" s="3"/>
    </row>
    <row r="1428" spans="2:2" x14ac:dyDescent="0.2">
      <c r="B1428" s="3"/>
    </row>
    <row r="1429" spans="2:2" x14ac:dyDescent="0.2">
      <c r="B1429" s="3"/>
    </row>
    <row r="1430" spans="2:2" x14ac:dyDescent="0.2">
      <c r="B1430" s="3"/>
    </row>
    <row r="1431" spans="2:2" x14ac:dyDescent="0.2">
      <c r="B1431" s="3"/>
    </row>
    <row r="1432" spans="2:2" x14ac:dyDescent="0.2">
      <c r="B1432" s="3"/>
    </row>
    <row r="1433" spans="2:2" x14ac:dyDescent="0.2">
      <c r="B1433" s="3"/>
    </row>
    <row r="1434" spans="2:2" x14ac:dyDescent="0.2">
      <c r="B1434" s="3"/>
    </row>
    <row r="1435" spans="2:2" x14ac:dyDescent="0.2">
      <c r="B1435" s="3"/>
    </row>
    <row r="1436" spans="2:2" x14ac:dyDescent="0.2">
      <c r="B1436" s="3"/>
    </row>
    <row r="1437" spans="2:2" x14ac:dyDescent="0.2">
      <c r="B1437" s="3"/>
    </row>
    <row r="1438" spans="2:2" x14ac:dyDescent="0.2">
      <c r="B1438" s="3"/>
    </row>
    <row r="1439" spans="2:2" x14ac:dyDescent="0.2">
      <c r="B1439" s="3"/>
    </row>
    <row r="1440" spans="2:2" x14ac:dyDescent="0.2">
      <c r="B1440" s="3"/>
    </row>
    <row r="1441" spans="2:2" x14ac:dyDescent="0.2">
      <c r="B1441" s="3"/>
    </row>
    <row r="1442" spans="2:2" x14ac:dyDescent="0.2">
      <c r="B1442" s="3"/>
    </row>
    <row r="1443" spans="2:2" x14ac:dyDescent="0.2">
      <c r="B1443" s="3"/>
    </row>
    <row r="1444" spans="2:2" x14ac:dyDescent="0.2">
      <c r="B1444" s="3"/>
    </row>
    <row r="1445" spans="2:2" x14ac:dyDescent="0.2">
      <c r="B1445" s="3"/>
    </row>
    <row r="1446" spans="2:2" x14ac:dyDescent="0.2">
      <c r="B1446" s="3"/>
    </row>
    <row r="1447" spans="2:2" x14ac:dyDescent="0.2">
      <c r="B1447" s="3"/>
    </row>
    <row r="1448" spans="2:2" x14ac:dyDescent="0.2">
      <c r="B1448" s="3"/>
    </row>
    <row r="1449" spans="2:2" x14ac:dyDescent="0.2">
      <c r="B1449" s="3"/>
    </row>
    <row r="1450" spans="2:2" x14ac:dyDescent="0.2">
      <c r="B1450" s="3"/>
    </row>
    <row r="1451" spans="2:2" x14ac:dyDescent="0.2">
      <c r="B1451" s="3"/>
    </row>
    <row r="1452" spans="2:2" x14ac:dyDescent="0.2">
      <c r="B1452" s="3"/>
    </row>
    <row r="1453" spans="2:2" x14ac:dyDescent="0.2">
      <c r="B1453" s="3"/>
    </row>
    <row r="1454" spans="2:2" x14ac:dyDescent="0.2">
      <c r="B1454" s="3"/>
    </row>
    <row r="1455" spans="2:2" x14ac:dyDescent="0.2">
      <c r="B1455" s="3"/>
    </row>
    <row r="1456" spans="2:2" x14ac:dyDescent="0.2">
      <c r="B1456" s="3"/>
    </row>
    <row r="1457" spans="2:2" x14ac:dyDescent="0.2">
      <c r="B1457" s="3"/>
    </row>
    <row r="1458" spans="2:2" x14ac:dyDescent="0.2">
      <c r="B1458" s="3"/>
    </row>
    <row r="1459" spans="2:2" x14ac:dyDescent="0.2">
      <c r="B1459" s="3"/>
    </row>
    <row r="1460" spans="2:2" x14ac:dyDescent="0.2">
      <c r="B1460" s="3"/>
    </row>
    <row r="1461" spans="2:2" x14ac:dyDescent="0.2">
      <c r="B1461" s="3"/>
    </row>
    <row r="1462" spans="2:2" x14ac:dyDescent="0.2">
      <c r="B1462" s="3"/>
    </row>
    <row r="1463" spans="2:2" x14ac:dyDescent="0.2">
      <c r="B1463" s="3"/>
    </row>
    <row r="1464" spans="2:2" x14ac:dyDescent="0.2">
      <c r="B1464" s="3"/>
    </row>
    <row r="1465" spans="2:2" x14ac:dyDescent="0.2">
      <c r="B1465" s="3"/>
    </row>
    <row r="1466" spans="2:2" x14ac:dyDescent="0.2">
      <c r="B1466" s="3"/>
    </row>
    <row r="1467" spans="2:2" x14ac:dyDescent="0.2">
      <c r="B1467" s="3"/>
    </row>
    <row r="1468" spans="2:2" x14ac:dyDescent="0.2">
      <c r="B1468" s="3"/>
    </row>
    <row r="1469" spans="2:2" x14ac:dyDescent="0.2">
      <c r="B1469" s="3"/>
    </row>
    <row r="1470" spans="2:2" x14ac:dyDescent="0.2">
      <c r="B1470" s="3"/>
    </row>
    <row r="1471" spans="2:2" x14ac:dyDescent="0.2">
      <c r="B1471" s="3"/>
    </row>
    <row r="1472" spans="2:2" x14ac:dyDescent="0.2">
      <c r="B1472" s="3"/>
    </row>
    <row r="1473" spans="2:2" x14ac:dyDescent="0.2">
      <c r="B1473" s="3"/>
    </row>
    <row r="1474" spans="2:2" x14ac:dyDescent="0.2">
      <c r="B1474" s="3"/>
    </row>
    <row r="1475" spans="2:2" x14ac:dyDescent="0.2">
      <c r="B1475" s="3"/>
    </row>
    <row r="1476" spans="2:2" x14ac:dyDescent="0.2">
      <c r="B1476" s="3"/>
    </row>
    <row r="1477" spans="2:2" x14ac:dyDescent="0.2">
      <c r="B1477" s="3"/>
    </row>
    <row r="1478" spans="2:2" x14ac:dyDescent="0.2">
      <c r="B1478" s="3"/>
    </row>
    <row r="1479" spans="2:2" x14ac:dyDescent="0.2">
      <c r="B1479" s="3"/>
    </row>
    <row r="1480" spans="2:2" x14ac:dyDescent="0.2">
      <c r="B1480" s="3"/>
    </row>
    <row r="1481" spans="2:2" x14ac:dyDescent="0.2">
      <c r="B1481" s="3"/>
    </row>
    <row r="1482" spans="2:2" x14ac:dyDescent="0.2">
      <c r="B1482" s="3"/>
    </row>
    <row r="1483" spans="2:2" x14ac:dyDescent="0.2">
      <c r="B1483" s="3"/>
    </row>
    <row r="1484" spans="2:2" x14ac:dyDescent="0.2">
      <c r="B1484" s="3"/>
    </row>
    <row r="1485" spans="2:2" x14ac:dyDescent="0.2">
      <c r="B1485" s="3"/>
    </row>
    <row r="1486" spans="2:2" x14ac:dyDescent="0.2">
      <c r="B1486" s="3"/>
    </row>
    <row r="1487" spans="2:2" x14ac:dyDescent="0.2">
      <c r="B1487" s="3"/>
    </row>
    <row r="1488" spans="2:2" x14ac:dyDescent="0.2">
      <c r="B1488" s="3"/>
    </row>
    <row r="1489" spans="2:2" x14ac:dyDescent="0.2">
      <c r="B1489" s="3"/>
    </row>
    <row r="1490" spans="2:2" x14ac:dyDescent="0.2">
      <c r="B1490" s="3"/>
    </row>
    <row r="1491" spans="2:2" x14ac:dyDescent="0.2">
      <c r="B1491" s="3"/>
    </row>
    <row r="1492" spans="2:2" x14ac:dyDescent="0.2">
      <c r="B1492" s="3"/>
    </row>
    <row r="1493" spans="2:2" x14ac:dyDescent="0.2">
      <c r="B1493" s="3"/>
    </row>
    <row r="1494" spans="2:2" x14ac:dyDescent="0.2">
      <c r="B1494" s="3"/>
    </row>
    <row r="1495" spans="2:2" x14ac:dyDescent="0.2">
      <c r="B1495" s="3"/>
    </row>
    <row r="1496" spans="2:2" x14ac:dyDescent="0.2">
      <c r="B1496" s="3"/>
    </row>
    <row r="1497" spans="2:2" x14ac:dyDescent="0.2">
      <c r="B1497" s="3"/>
    </row>
    <row r="1498" spans="2:2" x14ac:dyDescent="0.2">
      <c r="B1498" s="3"/>
    </row>
    <row r="1499" spans="2:2" x14ac:dyDescent="0.2">
      <c r="B1499" s="3"/>
    </row>
    <row r="1500" spans="2:2" x14ac:dyDescent="0.2">
      <c r="B1500" s="3"/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00"/>
  <sheetViews>
    <sheetView showZeros="0" topLeftCell="A19" workbookViewId="0">
      <selection activeCell="K39" sqref="K39"/>
    </sheetView>
  </sheetViews>
  <sheetFormatPr baseColWidth="10" defaultRowHeight="12.75" x14ac:dyDescent="0.2"/>
  <cols>
    <col min="1" max="1" width="3.85546875" style="1" bestFit="1" customWidth="1"/>
    <col min="2" max="2" width="15.42578125" style="1" bestFit="1" customWidth="1"/>
    <col min="3" max="3" width="12.7109375" style="1" bestFit="1" customWidth="1"/>
    <col min="4" max="4" width="13.42578125" style="1" bestFit="1" customWidth="1"/>
    <col min="5" max="5" width="10.85546875" style="2" hidden="1" customWidth="1"/>
    <col min="6" max="6" width="10.7109375" style="2" hidden="1" customWidth="1"/>
    <col min="7" max="7" width="22.28515625" style="2" hidden="1" customWidth="1"/>
    <col min="8" max="16384" width="11.42578125" style="2"/>
  </cols>
  <sheetData>
    <row r="1" spans="1:7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</row>
    <row r="2" spans="1:7" x14ac:dyDescent="0.2">
      <c r="A2" s="5">
        <v>1</v>
      </c>
      <c r="B2" s="6">
        <f>+[12]RESDIAFU!C7</f>
        <v>72.801666666666662</v>
      </c>
      <c r="C2" s="7">
        <f>+[12]RESDIAFU!W7</f>
        <v>73.456666666666663</v>
      </c>
      <c r="D2" s="7">
        <f>+[12]RESDIAFU!L7</f>
        <v>34.357500000000002</v>
      </c>
      <c r="E2" s="7">
        <f>+[4]may!B7</f>
        <v>26.48</v>
      </c>
      <c r="F2" s="7">
        <f>+[4]may!C7</f>
        <v>24.761666666666667</v>
      </c>
      <c r="G2" s="9">
        <f>+'[13]Blíster FUCO'!T6</f>
        <v>0.96639280624810764</v>
      </c>
    </row>
    <row r="3" spans="1:7" x14ac:dyDescent="0.2">
      <c r="A3" s="5">
        <f>+A2+1</f>
        <v>2</v>
      </c>
      <c r="B3" s="6">
        <f>+[12]RESDIAFU!C8</f>
        <v>73.161666666666662</v>
      </c>
      <c r="C3" s="7">
        <f>+[12]RESDIAFU!W8</f>
        <v>72.149999999999991</v>
      </c>
      <c r="D3" s="7">
        <f>+[12]RESDIAFU!L8</f>
        <v>32.72</v>
      </c>
      <c r="E3" s="7">
        <f>+[4]may!B8</f>
        <v>25.635000000000002</v>
      </c>
      <c r="F3" s="7">
        <f>+[4]may!C8</f>
        <v>24.849999999999998</v>
      </c>
      <c r="G3" s="9">
        <f>+'[13]Blíster FUCO'!T7</f>
        <v>0.97279507298503731</v>
      </c>
    </row>
    <row r="4" spans="1:7" x14ac:dyDescent="0.2">
      <c r="A4" s="5">
        <f t="shared" ref="A4:A32" si="0">+A3+1</f>
        <v>3</v>
      </c>
      <c r="B4" s="6">
        <f>+[12]RESDIAFU!C9</f>
        <v>72.217142857142861</v>
      </c>
      <c r="C4" s="7">
        <f>+[12]RESDIAFU!W9</f>
        <v>73.25</v>
      </c>
      <c r="D4" s="7">
        <f>+[12]RESDIAFU!L9</f>
        <v>33.952142857142853</v>
      </c>
      <c r="E4" s="7">
        <f>+[4]may!B9</f>
        <v>25.13</v>
      </c>
      <c r="F4" s="7">
        <f>+[4]may!C9</f>
        <v>24.803333333333331</v>
      </c>
      <c r="G4" s="9">
        <f>+'[13]Blíster FUCO'!T8</f>
        <v>0.96868282695162466</v>
      </c>
    </row>
    <row r="5" spans="1:7" x14ac:dyDescent="0.2">
      <c r="A5" s="5">
        <f t="shared" si="0"/>
        <v>4</v>
      </c>
      <c r="B5" s="6">
        <f>+[12]RESDIAFU!C10</f>
        <v>73.944999999999993</v>
      </c>
      <c r="C5" s="7">
        <f>+[12]RESDIAFU!W10</f>
        <v>72.398333333333355</v>
      </c>
      <c r="D5" s="7">
        <f>+[12]RESDIAFU!L10</f>
        <v>34.554285714285712</v>
      </c>
      <c r="E5" s="7">
        <f>+[4]may!B10</f>
        <v>25.983333333333334</v>
      </c>
      <c r="F5" s="7">
        <f>+[4]may!C10</f>
        <v>24.77</v>
      </c>
      <c r="G5" s="9">
        <f>+'[13]Blíster FUCO'!T9</f>
        <v>0.97243072402004105</v>
      </c>
    </row>
    <row r="6" spans="1:7" x14ac:dyDescent="0.2">
      <c r="A6" s="5">
        <f t="shared" si="0"/>
        <v>5</v>
      </c>
      <c r="B6" s="6">
        <f>+[12]RESDIAFU!C11</f>
        <v>69.962000000000003</v>
      </c>
      <c r="C6" s="7">
        <f>+[12]RESDIAFU!W11</f>
        <v>71.89</v>
      </c>
      <c r="D6" s="7">
        <f>+[12]RESDIAFU!L11</f>
        <v>35.716153846153844</v>
      </c>
      <c r="E6" s="7">
        <f>+[4]may!B11</f>
        <v>25.89</v>
      </c>
      <c r="F6" s="7">
        <f>+[4]may!C11</f>
        <v>24.888333333333335</v>
      </c>
      <c r="G6" s="9">
        <f>+'[13]Blíster FUCO'!T10</f>
        <v>0.97694789829934081</v>
      </c>
    </row>
    <row r="7" spans="1:7" x14ac:dyDescent="0.2">
      <c r="A7" s="5">
        <f t="shared" si="0"/>
        <v>6</v>
      </c>
      <c r="B7" s="6">
        <f>+[12]RESDIAFU!C12</f>
        <v>69.91</v>
      </c>
      <c r="C7" s="7">
        <f>+[12]RESDIAFU!W12</f>
        <v>72.066666666666663</v>
      </c>
      <c r="D7" s="7">
        <f>+[12]RESDIAFU!L12</f>
        <v>34.44</v>
      </c>
      <c r="E7" s="7">
        <f>+[4]may!B12</f>
        <v>24.93</v>
      </c>
      <c r="F7" s="7">
        <f>+[4]may!C12</f>
        <v>25.320000000000004</v>
      </c>
      <c r="G7" s="9">
        <f>+'[13]Blíster FUCO'!T11</f>
        <v>0.97718871389075768</v>
      </c>
    </row>
    <row r="8" spans="1:7" x14ac:dyDescent="0.2">
      <c r="A8" s="5">
        <f t="shared" si="0"/>
        <v>7</v>
      </c>
      <c r="B8" s="6">
        <f>+[12]RESDIAFU!C13</f>
        <v>71.609999999999985</v>
      </c>
      <c r="C8" s="7">
        <f>+[12]RESDIAFU!W13</f>
        <v>70.541666666666671</v>
      </c>
      <c r="D8" s="7">
        <f>+[12]RESDIAFU!L13</f>
        <v>34.851111111111109</v>
      </c>
      <c r="E8" s="7">
        <f>+[4]may!B13</f>
        <v>25.176666666666666</v>
      </c>
      <c r="F8" s="7">
        <f>+[4]may!C13</f>
        <v>25.296666666666667</v>
      </c>
      <c r="G8" s="9">
        <f>+'[13]Blíster FUCO'!T12</f>
        <v>0.96074999995440435</v>
      </c>
    </row>
    <row r="9" spans="1:7" x14ac:dyDescent="0.2">
      <c r="A9" s="5">
        <f t="shared" si="0"/>
        <v>8</v>
      </c>
      <c r="B9" s="6">
        <f>+[12]RESDIAFU!C14</f>
        <v>72.94</v>
      </c>
      <c r="C9" s="7">
        <f>+[12]RESDIAFU!W14</f>
        <v>73.701666666666668</v>
      </c>
      <c r="D9" s="7">
        <f>+[12]RESDIAFU!L14</f>
        <v>34.498571428571424</v>
      </c>
      <c r="E9" s="7">
        <f>+[4]may!B14</f>
        <v>25.366</v>
      </c>
      <c r="F9" s="7">
        <f>+[4]may!C14</f>
        <v>25.19</v>
      </c>
      <c r="G9" s="9">
        <f>+'[13]Blíster FUCO'!T13</f>
        <v>0.96716093132577496</v>
      </c>
    </row>
    <row r="10" spans="1:7" x14ac:dyDescent="0.2">
      <c r="A10" s="5">
        <f t="shared" si="0"/>
        <v>9</v>
      </c>
      <c r="B10" s="6">
        <f>+[12]RESDIAFU!C15</f>
        <v>73.915000000000006</v>
      </c>
      <c r="C10" s="7">
        <f>+[12]RESDIAFU!W15</f>
        <v>72.790000000000006</v>
      </c>
      <c r="D10" s="7">
        <f>+[12]RESDIAFU!L15</f>
        <v>35.526153846153846</v>
      </c>
      <c r="E10" s="7">
        <f>+[4]may!B15</f>
        <v>25.146666666666665</v>
      </c>
      <c r="F10" s="7">
        <f>+[4]may!C15</f>
        <v>25.24666666666667</v>
      </c>
      <c r="G10" s="9">
        <f>+'[13]Blíster FUCO'!T14</f>
        <v>0.97306843445135671</v>
      </c>
    </row>
    <row r="11" spans="1:7" x14ac:dyDescent="0.2">
      <c r="A11" s="5">
        <f t="shared" si="0"/>
        <v>10</v>
      </c>
      <c r="B11" s="6">
        <f>+[12]RESDIAFU!C16</f>
        <v>73.846666666666678</v>
      </c>
      <c r="C11" s="7">
        <f>+[12]RESDIAFU!W16</f>
        <v>73.509999999999991</v>
      </c>
      <c r="D11" s="7">
        <f>+[12]RESDIAFU!L16</f>
        <v>35.546923076923079</v>
      </c>
      <c r="E11" s="7">
        <f>+[4]may!B16</f>
        <v>26.073333333333334</v>
      </c>
      <c r="F11" s="7">
        <f>+[4]may!C16</f>
        <v>24.951666666666668</v>
      </c>
      <c r="G11" s="9">
        <f>+'[13]Blíster FUCO'!T15</f>
        <v>0.96805937608567605</v>
      </c>
    </row>
    <row r="12" spans="1:7" x14ac:dyDescent="0.2">
      <c r="A12" s="5">
        <f t="shared" si="0"/>
        <v>11</v>
      </c>
      <c r="B12" s="6">
        <f>+[12]RESDIAFU!C17</f>
        <v>74.819999999999993</v>
      </c>
      <c r="C12" s="7">
        <f>+[12]RESDIAFU!W17</f>
        <v>75.131666666666675</v>
      </c>
      <c r="D12" s="7">
        <f>+[12]RESDIAFU!L17</f>
        <v>31.95785714285714</v>
      </c>
      <c r="E12" s="7">
        <f>+[4]may!B17</f>
        <v>26.146666666666665</v>
      </c>
      <c r="F12" s="7">
        <f>+[4]may!C17</f>
        <v>24.916666666666668</v>
      </c>
      <c r="G12" s="9">
        <f>+'[13]Blíster FUCO'!T16</f>
        <v>0.95617122316353464</v>
      </c>
    </row>
    <row r="13" spans="1:7" x14ac:dyDescent="0.2">
      <c r="A13" s="5">
        <f t="shared" si="0"/>
        <v>12</v>
      </c>
      <c r="B13" s="6">
        <f>+[12]RESDIAFU!C18</f>
        <v>73.005714285714291</v>
      </c>
      <c r="C13" s="7">
        <f>+[12]RESDIAFU!W18</f>
        <v>72.361666666666665</v>
      </c>
      <c r="D13" s="7">
        <f>+[12]RESDIAFU!L18</f>
        <v>33.300000000000004</v>
      </c>
      <c r="E13" s="7">
        <f>+[4]may!B18</f>
        <v>26.228333333333339</v>
      </c>
      <c r="F13" s="7">
        <f>+[4]may!C18</f>
        <v>24.905000000000001</v>
      </c>
      <c r="G13" s="9">
        <f>+'[13]Blíster FUCO'!T17</f>
        <v>0.97361476516869938</v>
      </c>
    </row>
    <row r="14" spans="1:7" x14ac:dyDescent="0.2">
      <c r="A14" s="5">
        <f t="shared" si="0"/>
        <v>13</v>
      </c>
      <c r="B14" s="6">
        <f>+[12]RESDIAFU!C19</f>
        <v>72.42</v>
      </c>
      <c r="C14" s="7">
        <f>+[12]RESDIAFU!W19</f>
        <v>69.97999999999999</v>
      </c>
      <c r="D14" s="7">
        <f>+[12]RESDIAFU!L19</f>
        <v>34.332727272727276</v>
      </c>
      <c r="E14" s="7">
        <f>+[4]may!B19</f>
        <v>26.163999999999998</v>
      </c>
      <c r="F14" s="7">
        <f>+[4]may!C19</f>
        <v>24.927999999999997</v>
      </c>
      <c r="G14" s="9">
        <f>+'[13]Blíster FUCO'!T18</f>
        <v>0.97387439185750779</v>
      </c>
    </row>
    <row r="15" spans="1:7" x14ac:dyDescent="0.2">
      <c r="A15" s="5">
        <f t="shared" si="0"/>
        <v>14</v>
      </c>
      <c r="B15" s="6">
        <f>+[12]RESDIAFU!C20</f>
        <v>68.73</v>
      </c>
      <c r="C15" s="7">
        <f>+[12]RESDIAFU!W20</f>
        <v>70.72</v>
      </c>
      <c r="D15" s="7">
        <f>+[12]RESDIAFU!L20</f>
        <v>31.666666666666661</v>
      </c>
      <c r="E15" s="7">
        <f>+[4]may!B20</f>
        <v>26.080000000000002</v>
      </c>
      <c r="F15" s="7">
        <f>+[4]may!C20</f>
        <v>24.922499999999999</v>
      </c>
      <c r="G15" s="9">
        <f>+'[13]Blíster FUCO'!T19</f>
        <v>0.97466398974208324</v>
      </c>
    </row>
    <row r="16" spans="1:7" x14ac:dyDescent="0.2">
      <c r="A16" s="5">
        <f t="shared" si="0"/>
        <v>15</v>
      </c>
      <c r="B16" s="6">
        <f>+[12]RESDIAFU!C21</f>
        <v>71.277999999999992</v>
      </c>
      <c r="C16" s="7">
        <f>+[12]RESDIAFU!W21</f>
        <v>71.433333333333323</v>
      </c>
      <c r="D16" s="7">
        <f>+[12]RESDIAFU!L21</f>
        <v>35.894444444444446</v>
      </c>
      <c r="E16" s="7">
        <f>+[4]may!B21</f>
        <v>25.839999999999996</v>
      </c>
      <c r="F16" s="7">
        <f>+[4]may!C21</f>
        <v>25.19</v>
      </c>
      <c r="G16" s="9">
        <f>+'[13]Blíster FUCO'!T20</f>
        <v>0.97107878537769177</v>
      </c>
    </row>
    <row r="17" spans="1:7" x14ac:dyDescent="0.2">
      <c r="A17" s="5">
        <f t="shared" si="0"/>
        <v>16</v>
      </c>
      <c r="B17" s="6">
        <f>+[12]RESDIAFU!C22</f>
        <v>73.989999999999995</v>
      </c>
      <c r="C17" s="7">
        <f>+[12]RESDIAFU!W22</f>
        <v>73.444999999999993</v>
      </c>
      <c r="D17" s="7">
        <f>+[12]RESDIAFU!L22</f>
        <v>35.097857142857144</v>
      </c>
      <c r="E17" s="7">
        <f>+[4]may!B22</f>
        <v>25.761666666666667</v>
      </c>
      <c r="F17" s="7">
        <f>+[4]may!C22</f>
        <v>25.058333333333334</v>
      </c>
      <c r="G17" s="9">
        <f>+'[13]Blíster FUCO'!T21</f>
        <v>0.97458525274563512</v>
      </c>
    </row>
    <row r="18" spans="1:7" x14ac:dyDescent="0.2">
      <c r="A18" s="5">
        <f t="shared" si="0"/>
        <v>17</v>
      </c>
      <c r="B18" s="6">
        <f>+[12]RESDIAFU!C23</f>
        <v>74.08250000000001</v>
      </c>
      <c r="C18" s="7">
        <f>+[12]RESDIAFU!W23</f>
        <v>72.563999999999993</v>
      </c>
      <c r="D18" s="7">
        <f>+[12]RESDIAFU!L23</f>
        <v>36.341538461538462</v>
      </c>
      <c r="E18" s="7">
        <f>+[4]may!B23</f>
        <v>25.791666666666668</v>
      </c>
      <c r="F18" s="7">
        <f>+[4]may!C23</f>
        <v>24.981666666666666</v>
      </c>
      <c r="G18" s="9">
        <f>+'[13]Blíster FUCO'!T22</f>
        <v>0.97087545646175355</v>
      </c>
    </row>
    <row r="19" spans="1:7" x14ac:dyDescent="0.2">
      <c r="A19" s="5">
        <f t="shared" si="0"/>
        <v>18</v>
      </c>
      <c r="B19" s="6">
        <f>+[12]RESDIAFU!C24</f>
        <v>72.547499999999999</v>
      </c>
      <c r="C19" s="7">
        <f>+[12]RESDIAFU!W24</f>
        <v>73.371999999999986</v>
      </c>
      <c r="D19" s="7">
        <f>+[12]RESDIAFU!L24</f>
        <v>34.305</v>
      </c>
      <c r="E19" s="7">
        <f>+[4]may!B24</f>
        <v>24.558</v>
      </c>
      <c r="F19" s="7">
        <f>+[4]may!C24</f>
        <v>25.201999999999998</v>
      </c>
      <c r="G19" s="9">
        <f>+'[13]Blíster FUCO'!T23</f>
        <v>0.98295286631484258</v>
      </c>
    </row>
    <row r="20" spans="1:7" x14ac:dyDescent="0.2">
      <c r="A20" s="5">
        <f t="shared" si="0"/>
        <v>19</v>
      </c>
      <c r="B20" s="6">
        <f>+[12]RESDIAFU!C25</f>
        <v>73.510000000000005</v>
      </c>
      <c r="C20" s="7">
        <f>+[12]RESDIAFU!W25</f>
        <v>73.503999999999991</v>
      </c>
      <c r="D20" s="7">
        <f>+[12]RESDIAFU!L25</f>
        <v>33.606250000000003</v>
      </c>
      <c r="E20" s="7">
        <f>+[4]may!B25</f>
        <v>26.013333333333332</v>
      </c>
      <c r="F20" s="7">
        <f>+[4]may!C25</f>
        <v>24.77333333333333</v>
      </c>
      <c r="G20" s="9">
        <f>+'[13]Blíster FUCO'!T24</f>
        <v>0.92941950331694523</v>
      </c>
    </row>
    <row r="21" spans="1:7" x14ac:dyDescent="0.2">
      <c r="A21" s="5">
        <f t="shared" si="0"/>
        <v>20</v>
      </c>
      <c r="B21" s="6">
        <f>+[12]RESDIAFU!C26</f>
        <v>72.078000000000003</v>
      </c>
      <c r="C21" s="7">
        <f>+[12]RESDIAFU!W26</f>
        <v>72.438333333333333</v>
      </c>
      <c r="D21" s="7">
        <f>+[12]RESDIAFU!L26</f>
        <v>34.558999999999997</v>
      </c>
      <c r="E21" s="7">
        <f>+[4]may!B26</f>
        <v>25.402000000000005</v>
      </c>
      <c r="F21" s="7">
        <f>+[4]may!C26</f>
        <v>24.962</v>
      </c>
      <c r="G21" s="9">
        <f>+'[13]Blíster FUCO'!T25</f>
        <v>0.97145202054972712</v>
      </c>
    </row>
    <row r="22" spans="1:7" x14ac:dyDescent="0.2">
      <c r="A22" s="5">
        <f t="shared" si="0"/>
        <v>21</v>
      </c>
      <c r="B22" s="6">
        <f>+[12]RESDIAFU!C27</f>
        <v>72.781999999999996</v>
      </c>
      <c r="C22" s="7">
        <f>+[12]RESDIAFU!W27</f>
        <v>72.381666666666675</v>
      </c>
      <c r="D22" s="7">
        <f>+[12]RESDIAFU!L27</f>
        <v>35.551666666666669</v>
      </c>
      <c r="E22" s="7">
        <f>+[4]may!B27</f>
        <v>25.134999999999998</v>
      </c>
      <c r="F22" s="7">
        <f>+[4]may!C27</f>
        <v>25.099999999999998</v>
      </c>
      <c r="G22" s="9">
        <f>+'[13]Blíster FUCO'!T26</f>
        <v>0.97121133402542292</v>
      </c>
    </row>
    <row r="23" spans="1:7" x14ac:dyDescent="0.2">
      <c r="A23" s="5">
        <f t="shared" si="0"/>
        <v>22</v>
      </c>
      <c r="B23" s="6">
        <f>+[12]RESDIAFU!C28</f>
        <v>74.087500000000006</v>
      </c>
      <c r="C23" s="7">
        <f>+[12]RESDIAFU!W28</f>
        <v>73.153333333333322</v>
      </c>
      <c r="D23" s="7">
        <f>+[12]RESDIAFU!L28</f>
        <v>33.131428571428572</v>
      </c>
      <c r="E23" s="7">
        <f>+[4]may!B28</f>
        <v>25.185000000000002</v>
      </c>
      <c r="F23" s="7">
        <f>+[4]may!C28</f>
        <v>25.243333333333329</v>
      </c>
      <c r="G23" s="9">
        <f>+'[13]Blíster FUCO'!T27</f>
        <v>0.95617484779577233</v>
      </c>
    </row>
    <row r="24" spans="1:7" x14ac:dyDescent="0.2">
      <c r="A24" s="5">
        <f t="shared" si="0"/>
        <v>23</v>
      </c>
      <c r="B24" s="6">
        <f>+[12]RESDIAFU!C29</f>
        <v>71.828000000000003</v>
      </c>
      <c r="C24" s="7">
        <f>+[12]RESDIAFU!W29</f>
        <v>72.625</v>
      </c>
      <c r="D24" s="7">
        <f>+[12]RESDIAFU!L29</f>
        <v>34.549999999999997</v>
      </c>
      <c r="E24" s="7">
        <f>+[4]may!B29</f>
        <v>25.161666666666665</v>
      </c>
      <c r="F24" s="7">
        <f>+[4]may!C29</f>
        <v>25.25</v>
      </c>
      <c r="G24" s="9">
        <f>+'[13]Blíster FUCO'!T28</f>
        <v>0.9718876003557384</v>
      </c>
    </row>
    <row r="25" spans="1:7" x14ac:dyDescent="0.2">
      <c r="A25" s="5">
        <f t="shared" si="0"/>
        <v>24</v>
      </c>
      <c r="B25" s="6">
        <f>+[12]RESDIAFU!C30</f>
        <v>70.792000000000002</v>
      </c>
      <c r="C25" s="7">
        <f>+[12]RESDIAFU!W30</f>
        <v>71.266666666666666</v>
      </c>
      <c r="D25" s="7">
        <f>+[12]RESDIAFU!L30</f>
        <v>36.079285714285717</v>
      </c>
      <c r="E25" s="7">
        <f>+[4]may!B30</f>
        <v>24.833333333333332</v>
      </c>
      <c r="F25" s="7">
        <f>+[4]may!C30</f>
        <v>25.349999999999998</v>
      </c>
      <c r="G25" s="9">
        <f>+'[13]Blíster FUCO'!T29</f>
        <v>0.97620312281153976</v>
      </c>
    </row>
    <row r="26" spans="1:7" x14ac:dyDescent="0.2">
      <c r="A26" s="5">
        <f t="shared" si="0"/>
        <v>25</v>
      </c>
      <c r="B26" s="6">
        <f>+[12]RESDIAFU!C31</f>
        <v>72.946666666666658</v>
      </c>
      <c r="C26" s="7">
        <f>+[12]RESDIAFU!W31</f>
        <v>71.933333333333323</v>
      </c>
      <c r="D26" s="7">
        <f>+[12]RESDIAFU!L31</f>
        <v>35.503333333333337</v>
      </c>
      <c r="E26" s="7">
        <f>+[4]may!B31</f>
        <v>24.868000000000002</v>
      </c>
      <c r="F26" s="7">
        <f>+[4]may!C31</f>
        <v>25.294</v>
      </c>
      <c r="G26" s="9">
        <f>+'[13]Blíster FUCO'!T30</f>
        <v>0.96703214821861294</v>
      </c>
    </row>
    <row r="27" spans="1:7" x14ac:dyDescent="0.2">
      <c r="A27" s="5">
        <f t="shared" si="0"/>
        <v>26</v>
      </c>
      <c r="B27" s="6">
        <f>+[12]RESDIAFU!C32</f>
        <v>72.151428571428582</v>
      </c>
      <c r="C27" s="7">
        <f>+[12]RESDIAFU!W32</f>
        <v>73.010000000000005</v>
      </c>
      <c r="D27" s="7">
        <f>+[12]RESDIAFU!L32</f>
        <v>34.278181818181814</v>
      </c>
      <c r="E27" s="7">
        <f>+[4]may!B32</f>
        <v>25.806666666666668</v>
      </c>
      <c r="F27" s="7">
        <f>+[4]may!C32</f>
        <v>24.885000000000002</v>
      </c>
      <c r="G27" s="9">
        <f>+'[13]Blíster FUCO'!T31</f>
        <v>0.97137342744582778</v>
      </c>
    </row>
    <row r="28" spans="1:7" x14ac:dyDescent="0.2">
      <c r="A28" s="5">
        <f t="shared" si="0"/>
        <v>27</v>
      </c>
      <c r="B28" s="6">
        <f>+[12]RESDIAFU!C33</f>
        <v>70.341250000000002</v>
      </c>
      <c r="C28" s="7">
        <f>+[12]RESDIAFU!W33</f>
        <v>70.966000000000008</v>
      </c>
      <c r="D28" s="7">
        <f>+[12]RESDIAFU!L33</f>
        <v>33.521666666666668</v>
      </c>
      <c r="E28" s="7">
        <f>+[4]may!B33</f>
        <v>25.582000000000001</v>
      </c>
      <c r="F28" s="7">
        <f>+[4]may!C33</f>
        <v>25.047999999999998</v>
      </c>
      <c r="G28" s="9">
        <f>+'[13]Blíster FUCO'!T32</f>
        <v>0.97286823932945321</v>
      </c>
    </row>
    <row r="29" spans="1:7" x14ac:dyDescent="0.2">
      <c r="A29" s="5">
        <f t="shared" si="0"/>
        <v>28</v>
      </c>
      <c r="B29" s="6">
        <f>+[12]RESDIAFU!C34</f>
        <v>71.246250000000003</v>
      </c>
      <c r="C29" s="7">
        <f>+[12]RESDIAFU!W34</f>
        <v>71.681666666666658</v>
      </c>
      <c r="D29" s="7">
        <f>+[12]RESDIAFU!L34</f>
        <v>34.375384615384618</v>
      </c>
      <c r="E29" s="7">
        <f>+[4]may!B34</f>
        <v>25.558333333333334</v>
      </c>
      <c r="F29" s="7">
        <f>+[4]may!C34</f>
        <v>24.958333333333332</v>
      </c>
      <c r="G29" s="9">
        <f>+'[13]Blíster FUCO'!T33</f>
        <v>0.97669816661094111</v>
      </c>
    </row>
    <row r="30" spans="1:7" x14ac:dyDescent="0.2">
      <c r="A30" s="5">
        <f t="shared" si="0"/>
        <v>29</v>
      </c>
      <c r="B30" s="6">
        <f>+[12]RESDIAFU!C35</f>
        <v>72.126000000000005</v>
      </c>
      <c r="C30" s="7">
        <f>+[12]RESDIAFU!W35</f>
        <v>71.910000000000011</v>
      </c>
      <c r="D30" s="7">
        <f>+[12]RESDIAFU!L35</f>
        <v>35.213333333333338</v>
      </c>
      <c r="E30" s="7">
        <f>+[4]may!B35</f>
        <v>25.758000000000003</v>
      </c>
      <c r="F30" s="7">
        <f>+[4]may!C35</f>
        <v>24.814</v>
      </c>
      <c r="G30" s="9">
        <f>+'[13]Blíster FUCO'!T34</f>
        <v>0.97164167484521236</v>
      </c>
    </row>
    <row r="31" spans="1:7" x14ac:dyDescent="0.2">
      <c r="A31" s="5">
        <f>+A30+1</f>
        <v>30</v>
      </c>
      <c r="B31" s="6">
        <f>+[12]RESDIAFU!C36</f>
        <v>74.233333333333334</v>
      </c>
      <c r="C31" s="7">
        <f>+[12]RESDIAFU!W36</f>
        <v>72.201666666666668</v>
      </c>
      <c r="D31" s="7">
        <f>+[12]RESDIAFU!L36</f>
        <v>36.642666666666663</v>
      </c>
      <c r="E31" s="7">
        <f>+[4]may!B36</f>
        <v>25.565000000000001</v>
      </c>
      <c r="F31" s="7">
        <f>+[4]may!C36</f>
        <v>24.885000000000002</v>
      </c>
      <c r="G31" s="9">
        <f>+'[13]Blíster FUCO'!T35</f>
        <v>0.97741921399585163</v>
      </c>
    </row>
    <row r="32" spans="1:7" x14ac:dyDescent="0.2">
      <c r="A32" s="5">
        <f t="shared" si="0"/>
        <v>31</v>
      </c>
      <c r="B32" s="6">
        <f>+[12]RESDIAFU!C37</f>
        <v>69.739999999999995</v>
      </c>
      <c r="C32" s="7">
        <f>+[12]RESDIAFU!W37</f>
        <v>71.306666666666658</v>
      </c>
      <c r="D32" s="7">
        <f>+[12]RESDIAFU!L37</f>
        <v>36.035714285714285</v>
      </c>
      <c r="E32" s="7">
        <f>+[4]may!B37</f>
        <v>25.683333333333337</v>
      </c>
      <c r="F32" s="7">
        <f>+[4]may!C37</f>
        <v>24.87</v>
      </c>
      <c r="G32" s="9">
        <f>+'[13]Blíster FUCO'!T36</f>
        <v>0.96469898826717648</v>
      </c>
    </row>
    <row r="33" spans="1:4" x14ac:dyDescent="0.2">
      <c r="A33" s="29" t="s">
        <v>31</v>
      </c>
      <c r="B33" s="30">
        <f>+AVERAGE(B2:B32)</f>
        <v>72.356299539170479</v>
      </c>
      <c r="C33" s="30">
        <f t="shared" ref="C33:D33" si="1">+AVERAGE(C2:C32)</f>
        <v>72.359387096774213</v>
      </c>
      <c r="D33" s="31">
        <f t="shared" si="1"/>
        <v>34.58409176397079</v>
      </c>
    </row>
    <row r="34" spans="1:4" x14ac:dyDescent="0.2">
      <c r="B34" s="3"/>
    </row>
    <row r="35" spans="1:4" x14ac:dyDescent="0.2">
      <c r="B35" s="3"/>
    </row>
    <row r="36" spans="1:4" x14ac:dyDescent="0.2">
      <c r="B36" s="3"/>
    </row>
    <row r="37" spans="1:4" x14ac:dyDescent="0.2">
      <c r="B37" s="3"/>
    </row>
    <row r="38" spans="1:4" x14ac:dyDescent="0.2">
      <c r="B38" s="3"/>
    </row>
    <row r="39" spans="1:4" x14ac:dyDescent="0.2">
      <c r="B39" s="3"/>
    </row>
    <row r="40" spans="1:4" x14ac:dyDescent="0.2">
      <c r="B40" s="3"/>
    </row>
    <row r="41" spans="1:4" x14ac:dyDescent="0.2">
      <c r="B41" s="3"/>
    </row>
    <row r="42" spans="1:4" x14ac:dyDescent="0.2">
      <c r="B42" s="3"/>
    </row>
    <row r="43" spans="1:4" x14ac:dyDescent="0.2">
      <c r="B43" s="3"/>
    </row>
    <row r="44" spans="1:4" x14ac:dyDescent="0.2">
      <c r="B44" s="3"/>
    </row>
    <row r="45" spans="1:4" x14ac:dyDescent="0.2">
      <c r="B45" s="3"/>
    </row>
    <row r="46" spans="1:4" x14ac:dyDescent="0.2">
      <c r="B46" s="3"/>
    </row>
    <row r="47" spans="1:4" x14ac:dyDescent="0.2">
      <c r="B47" s="3"/>
    </row>
    <row r="48" spans="1:4" x14ac:dyDescent="0.2">
      <c r="B48" s="3"/>
    </row>
    <row r="49" spans="2:2" x14ac:dyDescent="0.2">
      <c r="B49" s="3"/>
    </row>
    <row r="50" spans="2:2" x14ac:dyDescent="0.2">
      <c r="B50" s="3"/>
    </row>
    <row r="51" spans="2:2" x14ac:dyDescent="0.2">
      <c r="B51" s="3"/>
    </row>
    <row r="52" spans="2:2" x14ac:dyDescent="0.2">
      <c r="B52" s="3"/>
    </row>
    <row r="53" spans="2:2" x14ac:dyDescent="0.2">
      <c r="B53" s="3"/>
    </row>
    <row r="54" spans="2:2" x14ac:dyDescent="0.2">
      <c r="B54" s="3"/>
    </row>
    <row r="55" spans="2:2" x14ac:dyDescent="0.2">
      <c r="B55" s="3"/>
    </row>
    <row r="56" spans="2:2" x14ac:dyDescent="0.2">
      <c r="B56" s="3"/>
    </row>
    <row r="57" spans="2:2" x14ac:dyDescent="0.2">
      <c r="B57" s="3"/>
    </row>
    <row r="58" spans="2:2" x14ac:dyDescent="0.2">
      <c r="B58" s="3"/>
    </row>
    <row r="59" spans="2:2" x14ac:dyDescent="0.2">
      <c r="B59" s="3"/>
    </row>
    <row r="60" spans="2:2" x14ac:dyDescent="0.2">
      <c r="B60" s="3"/>
    </row>
    <row r="61" spans="2:2" x14ac:dyDescent="0.2">
      <c r="B61" s="3"/>
    </row>
    <row r="62" spans="2:2" x14ac:dyDescent="0.2">
      <c r="B62" s="3"/>
    </row>
    <row r="63" spans="2:2" x14ac:dyDescent="0.2">
      <c r="B63" s="3"/>
    </row>
    <row r="64" spans="2:2" x14ac:dyDescent="0.2">
      <c r="B64" s="3"/>
    </row>
    <row r="65" spans="2:2" x14ac:dyDescent="0.2">
      <c r="B65" s="3"/>
    </row>
    <row r="66" spans="2:2" x14ac:dyDescent="0.2">
      <c r="B66" s="3"/>
    </row>
    <row r="67" spans="2:2" x14ac:dyDescent="0.2">
      <c r="B67" s="3"/>
    </row>
    <row r="68" spans="2:2" x14ac:dyDescent="0.2">
      <c r="B68" s="3"/>
    </row>
    <row r="69" spans="2:2" x14ac:dyDescent="0.2">
      <c r="B69" s="3"/>
    </row>
    <row r="70" spans="2:2" x14ac:dyDescent="0.2">
      <c r="B70" s="3"/>
    </row>
    <row r="71" spans="2:2" x14ac:dyDescent="0.2">
      <c r="B71" s="3"/>
    </row>
    <row r="72" spans="2:2" x14ac:dyDescent="0.2">
      <c r="B72" s="3"/>
    </row>
    <row r="73" spans="2:2" x14ac:dyDescent="0.2">
      <c r="B73" s="3"/>
    </row>
    <row r="74" spans="2:2" x14ac:dyDescent="0.2">
      <c r="B74" s="3"/>
    </row>
    <row r="75" spans="2:2" x14ac:dyDescent="0.2">
      <c r="B75" s="3"/>
    </row>
    <row r="76" spans="2:2" x14ac:dyDescent="0.2">
      <c r="B76" s="3"/>
    </row>
    <row r="77" spans="2:2" x14ac:dyDescent="0.2">
      <c r="B77" s="3"/>
    </row>
    <row r="78" spans="2:2" x14ac:dyDescent="0.2">
      <c r="B78" s="3"/>
    </row>
    <row r="79" spans="2:2" x14ac:dyDescent="0.2">
      <c r="B79" s="3"/>
    </row>
    <row r="80" spans="2:2" x14ac:dyDescent="0.2">
      <c r="B80" s="3"/>
    </row>
    <row r="81" spans="2:2" x14ac:dyDescent="0.2">
      <c r="B81" s="3"/>
    </row>
    <row r="82" spans="2:2" x14ac:dyDescent="0.2">
      <c r="B82" s="3"/>
    </row>
    <row r="83" spans="2:2" x14ac:dyDescent="0.2">
      <c r="B83" s="3"/>
    </row>
    <row r="84" spans="2:2" x14ac:dyDescent="0.2">
      <c r="B84" s="3"/>
    </row>
    <row r="85" spans="2:2" x14ac:dyDescent="0.2">
      <c r="B85" s="3"/>
    </row>
    <row r="86" spans="2:2" x14ac:dyDescent="0.2">
      <c r="B86" s="3"/>
    </row>
    <row r="87" spans="2:2" x14ac:dyDescent="0.2">
      <c r="B87" s="3"/>
    </row>
    <row r="88" spans="2:2" x14ac:dyDescent="0.2">
      <c r="B88" s="3"/>
    </row>
    <row r="89" spans="2:2" x14ac:dyDescent="0.2">
      <c r="B89" s="3"/>
    </row>
    <row r="90" spans="2:2" x14ac:dyDescent="0.2">
      <c r="B90" s="3"/>
    </row>
    <row r="91" spans="2:2" x14ac:dyDescent="0.2">
      <c r="B91" s="3"/>
    </row>
    <row r="92" spans="2:2" x14ac:dyDescent="0.2">
      <c r="B92" s="3"/>
    </row>
    <row r="93" spans="2:2" x14ac:dyDescent="0.2">
      <c r="B93" s="3"/>
    </row>
    <row r="94" spans="2:2" x14ac:dyDescent="0.2">
      <c r="B94" s="3"/>
    </row>
    <row r="95" spans="2:2" x14ac:dyDescent="0.2">
      <c r="B95" s="3"/>
    </row>
    <row r="96" spans="2:2" x14ac:dyDescent="0.2">
      <c r="B96" s="3"/>
    </row>
    <row r="97" spans="2:2" x14ac:dyDescent="0.2">
      <c r="B97" s="3"/>
    </row>
    <row r="98" spans="2:2" x14ac:dyDescent="0.2">
      <c r="B98" s="3"/>
    </row>
    <row r="99" spans="2:2" x14ac:dyDescent="0.2">
      <c r="B99" s="3"/>
    </row>
    <row r="100" spans="2:2" x14ac:dyDescent="0.2">
      <c r="B100" s="3"/>
    </row>
    <row r="101" spans="2:2" x14ac:dyDescent="0.2">
      <c r="B101" s="3"/>
    </row>
    <row r="102" spans="2:2" x14ac:dyDescent="0.2">
      <c r="B102" s="3"/>
    </row>
    <row r="103" spans="2:2" x14ac:dyDescent="0.2">
      <c r="B103" s="3"/>
    </row>
    <row r="104" spans="2:2" x14ac:dyDescent="0.2">
      <c r="B104" s="3"/>
    </row>
    <row r="105" spans="2:2" x14ac:dyDescent="0.2">
      <c r="B105" s="3"/>
    </row>
    <row r="106" spans="2:2" x14ac:dyDescent="0.2">
      <c r="B106" s="3"/>
    </row>
    <row r="107" spans="2:2" x14ac:dyDescent="0.2">
      <c r="B107" s="3"/>
    </row>
    <row r="108" spans="2:2" x14ac:dyDescent="0.2">
      <c r="B108" s="3"/>
    </row>
    <row r="109" spans="2:2" x14ac:dyDescent="0.2">
      <c r="B109" s="3"/>
    </row>
    <row r="110" spans="2:2" x14ac:dyDescent="0.2">
      <c r="B110" s="3"/>
    </row>
    <row r="111" spans="2:2" x14ac:dyDescent="0.2">
      <c r="B111" s="3"/>
    </row>
    <row r="112" spans="2:2" x14ac:dyDescent="0.2">
      <c r="B112" s="3"/>
    </row>
    <row r="113" spans="2:2" x14ac:dyDescent="0.2">
      <c r="B113" s="3"/>
    </row>
    <row r="114" spans="2:2" x14ac:dyDescent="0.2">
      <c r="B114" s="3"/>
    </row>
    <row r="115" spans="2:2" x14ac:dyDescent="0.2">
      <c r="B115" s="3"/>
    </row>
    <row r="116" spans="2:2" x14ac:dyDescent="0.2">
      <c r="B116" s="3"/>
    </row>
    <row r="117" spans="2:2" x14ac:dyDescent="0.2">
      <c r="B117" s="3"/>
    </row>
    <row r="118" spans="2:2" x14ac:dyDescent="0.2">
      <c r="B118" s="3"/>
    </row>
    <row r="119" spans="2:2" x14ac:dyDescent="0.2">
      <c r="B119" s="3"/>
    </row>
    <row r="120" spans="2:2" x14ac:dyDescent="0.2">
      <c r="B120" s="3"/>
    </row>
    <row r="121" spans="2:2" x14ac:dyDescent="0.2">
      <c r="B121" s="3"/>
    </row>
    <row r="122" spans="2:2" x14ac:dyDescent="0.2">
      <c r="B122" s="3"/>
    </row>
    <row r="123" spans="2:2" x14ac:dyDescent="0.2">
      <c r="B123" s="3"/>
    </row>
    <row r="124" spans="2:2" x14ac:dyDescent="0.2">
      <c r="B124" s="3"/>
    </row>
    <row r="125" spans="2:2" x14ac:dyDescent="0.2">
      <c r="B125" s="3"/>
    </row>
    <row r="126" spans="2:2" x14ac:dyDescent="0.2">
      <c r="B126" s="3"/>
    </row>
    <row r="127" spans="2:2" x14ac:dyDescent="0.2">
      <c r="B127" s="3"/>
    </row>
    <row r="128" spans="2:2" x14ac:dyDescent="0.2">
      <c r="B128" s="3"/>
    </row>
    <row r="129" spans="2:2" x14ac:dyDescent="0.2">
      <c r="B129" s="3"/>
    </row>
    <row r="130" spans="2:2" x14ac:dyDescent="0.2">
      <c r="B130" s="3"/>
    </row>
    <row r="131" spans="2:2" x14ac:dyDescent="0.2">
      <c r="B131" s="3"/>
    </row>
    <row r="132" spans="2:2" x14ac:dyDescent="0.2">
      <c r="B132" s="3"/>
    </row>
    <row r="133" spans="2:2" x14ac:dyDescent="0.2">
      <c r="B133" s="3"/>
    </row>
    <row r="134" spans="2:2" x14ac:dyDescent="0.2">
      <c r="B134" s="3"/>
    </row>
    <row r="135" spans="2:2" x14ac:dyDescent="0.2">
      <c r="B135" s="3"/>
    </row>
    <row r="136" spans="2:2" x14ac:dyDescent="0.2">
      <c r="B136" s="3"/>
    </row>
    <row r="137" spans="2:2" x14ac:dyDescent="0.2">
      <c r="B137" s="3"/>
    </row>
    <row r="138" spans="2:2" x14ac:dyDescent="0.2">
      <c r="B138" s="3"/>
    </row>
    <row r="139" spans="2:2" x14ac:dyDescent="0.2">
      <c r="B139" s="3"/>
    </row>
    <row r="140" spans="2:2" x14ac:dyDescent="0.2">
      <c r="B140" s="3"/>
    </row>
    <row r="141" spans="2:2" x14ac:dyDescent="0.2">
      <c r="B141" s="3"/>
    </row>
    <row r="142" spans="2:2" x14ac:dyDescent="0.2">
      <c r="B142" s="3"/>
    </row>
    <row r="143" spans="2:2" x14ac:dyDescent="0.2">
      <c r="B143" s="3"/>
    </row>
    <row r="144" spans="2:2" x14ac:dyDescent="0.2">
      <c r="B144" s="3"/>
    </row>
    <row r="145" spans="2:2" x14ac:dyDescent="0.2">
      <c r="B145" s="3"/>
    </row>
    <row r="146" spans="2:2" x14ac:dyDescent="0.2">
      <c r="B146" s="3"/>
    </row>
    <row r="147" spans="2:2" x14ac:dyDescent="0.2">
      <c r="B147" s="3"/>
    </row>
    <row r="148" spans="2:2" x14ac:dyDescent="0.2">
      <c r="B148" s="3"/>
    </row>
    <row r="149" spans="2:2" x14ac:dyDescent="0.2">
      <c r="B149" s="3"/>
    </row>
    <row r="150" spans="2:2" x14ac:dyDescent="0.2">
      <c r="B150" s="3"/>
    </row>
    <row r="151" spans="2:2" x14ac:dyDescent="0.2">
      <c r="B151" s="3"/>
    </row>
    <row r="152" spans="2:2" x14ac:dyDescent="0.2">
      <c r="B152" s="3"/>
    </row>
    <row r="153" spans="2:2" x14ac:dyDescent="0.2">
      <c r="B153" s="3"/>
    </row>
    <row r="154" spans="2:2" x14ac:dyDescent="0.2">
      <c r="B154" s="3"/>
    </row>
    <row r="155" spans="2:2" x14ac:dyDescent="0.2">
      <c r="B155" s="3"/>
    </row>
    <row r="156" spans="2:2" x14ac:dyDescent="0.2">
      <c r="B156" s="3"/>
    </row>
    <row r="157" spans="2:2" x14ac:dyDescent="0.2">
      <c r="B157" s="3"/>
    </row>
    <row r="158" spans="2:2" x14ac:dyDescent="0.2">
      <c r="B158" s="3"/>
    </row>
    <row r="159" spans="2:2" x14ac:dyDescent="0.2">
      <c r="B159" s="3"/>
    </row>
    <row r="160" spans="2:2" x14ac:dyDescent="0.2">
      <c r="B160" s="3"/>
    </row>
    <row r="161" spans="2:2" x14ac:dyDescent="0.2">
      <c r="B161" s="3"/>
    </row>
    <row r="162" spans="2:2" x14ac:dyDescent="0.2">
      <c r="B162" s="3"/>
    </row>
    <row r="163" spans="2:2" x14ac:dyDescent="0.2">
      <c r="B163" s="3"/>
    </row>
    <row r="164" spans="2:2" x14ac:dyDescent="0.2">
      <c r="B164" s="3"/>
    </row>
    <row r="165" spans="2:2" x14ac:dyDescent="0.2">
      <c r="B165" s="3"/>
    </row>
    <row r="166" spans="2:2" x14ac:dyDescent="0.2">
      <c r="B166" s="3"/>
    </row>
    <row r="167" spans="2:2" x14ac:dyDescent="0.2">
      <c r="B167" s="3"/>
    </row>
    <row r="168" spans="2:2" x14ac:dyDescent="0.2">
      <c r="B168" s="3"/>
    </row>
    <row r="169" spans="2:2" x14ac:dyDescent="0.2">
      <c r="B169" s="3"/>
    </row>
    <row r="170" spans="2:2" x14ac:dyDescent="0.2">
      <c r="B170" s="3"/>
    </row>
    <row r="171" spans="2:2" x14ac:dyDescent="0.2">
      <c r="B171" s="3"/>
    </row>
    <row r="172" spans="2:2" x14ac:dyDescent="0.2">
      <c r="B172" s="3"/>
    </row>
    <row r="173" spans="2:2" x14ac:dyDescent="0.2">
      <c r="B173" s="3"/>
    </row>
    <row r="174" spans="2:2" x14ac:dyDescent="0.2">
      <c r="B174" s="3"/>
    </row>
    <row r="175" spans="2:2" x14ac:dyDescent="0.2">
      <c r="B175" s="3"/>
    </row>
    <row r="176" spans="2:2" x14ac:dyDescent="0.2">
      <c r="B176" s="3"/>
    </row>
    <row r="177" spans="2:2" x14ac:dyDescent="0.2">
      <c r="B177" s="3"/>
    </row>
    <row r="178" spans="2:2" x14ac:dyDescent="0.2">
      <c r="B178" s="3"/>
    </row>
    <row r="179" spans="2:2" x14ac:dyDescent="0.2">
      <c r="B179" s="3"/>
    </row>
    <row r="180" spans="2:2" x14ac:dyDescent="0.2">
      <c r="B180" s="3"/>
    </row>
    <row r="181" spans="2:2" x14ac:dyDescent="0.2">
      <c r="B181" s="3"/>
    </row>
    <row r="182" spans="2:2" x14ac:dyDescent="0.2">
      <c r="B182" s="3"/>
    </row>
    <row r="183" spans="2:2" x14ac:dyDescent="0.2">
      <c r="B183" s="3"/>
    </row>
    <row r="184" spans="2:2" x14ac:dyDescent="0.2">
      <c r="B184" s="3"/>
    </row>
    <row r="185" spans="2:2" x14ac:dyDescent="0.2">
      <c r="B185" s="3"/>
    </row>
    <row r="186" spans="2:2" x14ac:dyDescent="0.2">
      <c r="B186" s="3"/>
    </row>
    <row r="187" spans="2:2" x14ac:dyDescent="0.2">
      <c r="B187" s="3"/>
    </row>
    <row r="188" spans="2:2" x14ac:dyDescent="0.2">
      <c r="B188" s="3"/>
    </row>
    <row r="189" spans="2:2" x14ac:dyDescent="0.2">
      <c r="B189" s="3"/>
    </row>
    <row r="190" spans="2:2" x14ac:dyDescent="0.2">
      <c r="B190" s="3"/>
    </row>
    <row r="191" spans="2:2" x14ac:dyDescent="0.2">
      <c r="B191" s="3"/>
    </row>
    <row r="192" spans="2:2" x14ac:dyDescent="0.2">
      <c r="B192" s="3"/>
    </row>
    <row r="193" spans="2:2" x14ac:dyDescent="0.2">
      <c r="B193" s="3"/>
    </row>
    <row r="194" spans="2:2" x14ac:dyDescent="0.2">
      <c r="B194" s="3"/>
    </row>
    <row r="195" spans="2:2" x14ac:dyDescent="0.2">
      <c r="B195" s="3"/>
    </row>
    <row r="196" spans="2:2" x14ac:dyDescent="0.2">
      <c r="B196" s="3"/>
    </row>
    <row r="197" spans="2:2" x14ac:dyDescent="0.2">
      <c r="B197" s="3"/>
    </row>
    <row r="198" spans="2:2" x14ac:dyDescent="0.2">
      <c r="B198" s="3"/>
    </row>
    <row r="199" spans="2:2" x14ac:dyDescent="0.2">
      <c r="B199" s="3"/>
    </row>
    <row r="200" spans="2:2" x14ac:dyDescent="0.2">
      <c r="B200" s="3"/>
    </row>
    <row r="201" spans="2:2" x14ac:dyDescent="0.2">
      <c r="B201" s="3"/>
    </row>
    <row r="202" spans="2:2" x14ac:dyDescent="0.2">
      <c r="B202" s="3"/>
    </row>
    <row r="203" spans="2:2" x14ac:dyDescent="0.2">
      <c r="B203" s="3"/>
    </row>
    <row r="204" spans="2:2" x14ac:dyDescent="0.2">
      <c r="B204" s="3"/>
    </row>
    <row r="205" spans="2:2" x14ac:dyDescent="0.2">
      <c r="B205" s="3"/>
    </row>
    <row r="206" spans="2:2" x14ac:dyDescent="0.2">
      <c r="B206" s="3"/>
    </row>
    <row r="207" spans="2:2" x14ac:dyDescent="0.2">
      <c r="B207" s="3"/>
    </row>
    <row r="208" spans="2:2" x14ac:dyDescent="0.2">
      <c r="B208" s="3"/>
    </row>
    <row r="209" spans="2:2" x14ac:dyDescent="0.2">
      <c r="B209" s="3"/>
    </row>
    <row r="210" spans="2:2" x14ac:dyDescent="0.2">
      <c r="B210" s="3"/>
    </row>
    <row r="211" spans="2:2" x14ac:dyDescent="0.2">
      <c r="B211" s="3"/>
    </row>
    <row r="212" spans="2:2" x14ac:dyDescent="0.2">
      <c r="B212" s="3"/>
    </row>
    <row r="213" spans="2:2" x14ac:dyDescent="0.2">
      <c r="B213" s="3"/>
    </row>
    <row r="214" spans="2:2" x14ac:dyDescent="0.2">
      <c r="B214" s="3"/>
    </row>
    <row r="215" spans="2:2" x14ac:dyDescent="0.2">
      <c r="B215" s="3"/>
    </row>
    <row r="216" spans="2:2" x14ac:dyDescent="0.2">
      <c r="B216" s="3"/>
    </row>
    <row r="217" spans="2:2" x14ac:dyDescent="0.2">
      <c r="B217" s="3"/>
    </row>
    <row r="218" spans="2:2" x14ac:dyDescent="0.2">
      <c r="B218" s="3"/>
    </row>
    <row r="219" spans="2:2" x14ac:dyDescent="0.2">
      <c r="B219" s="3"/>
    </row>
    <row r="220" spans="2:2" x14ac:dyDescent="0.2">
      <c r="B220" s="3"/>
    </row>
    <row r="221" spans="2:2" x14ac:dyDescent="0.2">
      <c r="B221" s="3"/>
    </row>
    <row r="222" spans="2:2" x14ac:dyDescent="0.2">
      <c r="B222" s="3"/>
    </row>
    <row r="223" spans="2:2" x14ac:dyDescent="0.2">
      <c r="B223" s="3"/>
    </row>
    <row r="224" spans="2:2" x14ac:dyDescent="0.2">
      <c r="B224" s="3"/>
    </row>
    <row r="225" spans="2:2" x14ac:dyDescent="0.2">
      <c r="B225" s="3"/>
    </row>
    <row r="226" spans="2:2" x14ac:dyDescent="0.2">
      <c r="B226" s="3"/>
    </row>
    <row r="227" spans="2:2" x14ac:dyDescent="0.2">
      <c r="B227" s="3"/>
    </row>
    <row r="228" spans="2:2" x14ac:dyDescent="0.2">
      <c r="B228" s="3"/>
    </row>
    <row r="229" spans="2:2" x14ac:dyDescent="0.2">
      <c r="B229" s="3"/>
    </row>
    <row r="230" spans="2:2" x14ac:dyDescent="0.2">
      <c r="B230" s="3"/>
    </row>
    <row r="231" spans="2:2" x14ac:dyDescent="0.2">
      <c r="B231" s="3"/>
    </row>
    <row r="232" spans="2:2" x14ac:dyDescent="0.2">
      <c r="B232" s="3"/>
    </row>
    <row r="233" spans="2:2" x14ac:dyDescent="0.2">
      <c r="B233" s="3"/>
    </row>
    <row r="234" spans="2:2" x14ac:dyDescent="0.2">
      <c r="B234" s="3"/>
    </row>
    <row r="235" spans="2:2" x14ac:dyDescent="0.2">
      <c r="B235" s="3"/>
    </row>
    <row r="236" spans="2:2" x14ac:dyDescent="0.2">
      <c r="B236" s="3"/>
    </row>
    <row r="237" spans="2:2" x14ac:dyDescent="0.2">
      <c r="B237" s="3"/>
    </row>
    <row r="238" spans="2:2" x14ac:dyDescent="0.2">
      <c r="B238" s="3"/>
    </row>
    <row r="239" spans="2:2" x14ac:dyDescent="0.2">
      <c r="B239" s="3"/>
    </row>
    <row r="240" spans="2:2" x14ac:dyDescent="0.2">
      <c r="B240" s="3"/>
    </row>
    <row r="241" spans="2:2" x14ac:dyDescent="0.2">
      <c r="B241" s="3"/>
    </row>
    <row r="242" spans="2:2" x14ac:dyDescent="0.2">
      <c r="B242" s="3"/>
    </row>
    <row r="243" spans="2:2" x14ac:dyDescent="0.2">
      <c r="B243" s="3"/>
    </row>
    <row r="244" spans="2:2" x14ac:dyDescent="0.2">
      <c r="B244" s="3"/>
    </row>
    <row r="245" spans="2:2" x14ac:dyDescent="0.2">
      <c r="B245" s="3"/>
    </row>
    <row r="246" spans="2:2" x14ac:dyDescent="0.2">
      <c r="B246" s="3"/>
    </row>
    <row r="247" spans="2:2" x14ac:dyDescent="0.2">
      <c r="B247" s="3"/>
    </row>
    <row r="248" spans="2:2" x14ac:dyDescent="0.2">
      <c r="B248" s="3"/>
    </row>
    <row r="249" spans="2:2" x14ac:dyDescent="0.2">
      <c r="B249" s="3"/>
    </row>
    <row r="250" spans="2:2" x14ac:dyDescent="0.2">
      <c r="B250" s="3"/>
    </row>
    <row r="251" spans="2:2" x14ac:dyDescent="0.2">
      <c r="B251" s="3"/>
    </row>
    <row r="252" spans="2:2" x14ac:dyDescent="0.2">
      <c r="B252" s="3"/>
    </row>
    <row r="253" spans="2:2" x14ac:dyDescent="0.2">
      <c r="B253" s="3"/>
    </row>
    <row r="254" spans="2:2" x14ac:dyDescent="0.2">
      <c r="B254" s="3"/>
    </row>
    <row r="255" spans="2:2" x14ac:dyDescent="0.2">
      <c r="B255" s="3"/>
    </row>
    <row r="256" spans="2:2" x14ac:dyDescent="0.2">
      <c r="B256" s="3"/>
    </row>
    <row r="257" spans="2:2" x14ac:dyDescent="0.2">
      <c r="B257" s="3"/>
    </row>
    <row r="258" spans="2:2" x14ac:dyDescent="0.2">
      <c r="B258" s="3"/>
    </row>
    <row r="259" spans="2:2" x14ac:dyDescent="0.2">
      <c r="B259" s="3"/>
    </row>
    <row r="260" spans="2:2" x14ac:dyDescent="0.2">
      <c r="B260" s="3"/>
    </row>
    <row r="261" spans="2:2" x14ac:dyDescent="0.2">
      <c r="B261" s="3"/>
    </row>
    <row r="262" spans="2:2" x14ac:dyDescent="0.2">
      <c r="B262" s="3"/>
    </row>
    <row r="263" spans="2:2" x14ac:dyDescent="0.2">
      <c r="B263" s="3"/>
    </row>
    <row r="264" spans="2:2" x14ac:dyDescent="0.2">
      <c r="B264" s="3"/>
    </row>
    <row r="265" spans="2:2" x14ac:dyDescent="0.2">
      <c r="B265" s="3"/>
    </row>
    <row r="266" spans="2:2" x14ac:dyDescent="0.2">
      <c r="B266" s="3"/>
    </row>
    <row r="267" spans="2:2" x14ac:dyDescent="0.2">
      <c r="B267" s="3"/>
    </row>
    <row r="268" spans="2:2" x14ac:dyDescent="0.2">
      <c r="B268" s="3"/>
    </row>
    <row r="269" spans="2:2" x14ac:dyDescent="0.2">
      <c r="B269" s="3"/>
    </row>
    <row r="270" spans="2:2" x14ac:dyDescent="0.2">
      <c r="B270" s="3"/>
    </row>
    <row r="271" spans="2:2" x14ac:dyDescent="0.2">
      <c r="B271" s="3"/>
    </row>
    <row r="272" spans="2:2" x14ac:dyDescent="0.2">
      <c r="B272" s="3"/>
    </row>
    <row r="273" spans="2:2" x14ac:dyDescent="0.2">
      <c r="B273" s="3"/>
    </row>
    <row r="274" spans="2:2" x14ac:dyDescent="0.2">
      <c r="B274" s="3"/>
    </row>
    <row r="275" spans="2:2" x14ac:dyDescent="0.2">
      <c r="B275" s="3"/>
    </row>
    <row r="276" spans="2:2" x14ac:dyDescent="0.2">
      <c r="B276" s="3"/>
    </row>
    <row r="277" spans="2:2" x14ac:dyDescent="0.2">
      <c r="B277" s="3"/>
    </row>
    <row r="278" spans="2:2" x14ac:dyDescent="0.2">
      <c r="B278" s="3"/>
    </row>
    <row r="279" spans="2:2" x14ac:dyDescent="0.2">
      <c r="B279" s="3"/>
    </row>
    <row r="280" spans="2:2" x14ac:dyDescent="0.2">
      <c r="B280" s="3"/>
    </row>
    <row r="281" spans="2:2" x14ac:dyDescent="0.2">
      <c r="B281" s="3"/>
    </row>
    <row r="282" spans="2:2" x14ac:dyDescent="0.2">
      <c r="B282" s="3"/>
    </row>
    <row r="283" spans="2:2" x14ac:dyDescent="0.2">
      <c r="B283" s="3"/>
    </row>
    <row r="284" spans="2:2" x14ac:dyDescent="0.2">
      <c r="B284" s="3"/>
    </row>
    <row r="285" spans="2:2" x14ac:dyDescent="0.2">
      <c r="B285" s="3"/>
    </row>
    <row r="286" spans="2:2" x14ac:dyDescent="0.2">
      <c r="B286" s="3"/>
    </row>
    <row r="287" spans="2:2" x14ac:dyDescent="0.2">
      <c r="B287" s="3"/>
    </row>
    <row r="288" spans="2:2" x14ac:dyDescent="0.2">
      <c r="B288" s="3"/>
    </row>
    <row r="289" spans="2:2" x14ac:dyDescent="0.2">
      <c r="B289" s="3"/>
    </row>
    <row r="290" spans="2:2" x14ac:dyDescent="0.2">
      <c r="B290" s="3"/>
    </row>
    <row r="291" spans="2:2" x14ac:dyDescent="0.2">
      <c r="B291" s="3"/>
    </row>
    <row r="292" spans="2:2" x14ac:dyDescent="0.2">
      <c r="B292" s="3"/>
    </row>
    <row r="293" spans="2:2" x14ac:dyDescent="0.2">
      <c r="B293" s="3"/>
    </row>
    <row r="294" spans="2:2" x14ac:dyDescent="0.2">
      <c r="B294" s="3"/>
    </row>
    <row r="295" spans="2:2" x14ac:dyDescent="0.2">
      <c r="B295" s="3"/>
    </row>
    <row r="296" spans="2:2" x14ac:dyDescent="0.2">
      <c r="B296" s="3"/>
    </row>
    <row r="297" spans="2:2" x14ac:dyDescent="0.2">
      <c r="B297" s="3"/>
    </row>
    <row r="298" spans="2:2" x14ac:dyDescent="0.2">
      <c r="B298" s="3"/>
    </row>
    <row r="299" spans="2:2" x14ac:dyDescent="0.2">
      <c r="B299" s="3"/>
    </row>
    <row r="300" spans="2:2" x14ac:dyDescent="0.2">
      <c r="B300" s="3"/>
    </row>
    <row r="301" spans="2:2" x14ac:dyDescent="0.2">
      <c r="B301" s="3"/>
    </row>
    <row r="302" spans="2:2" x14ac:dyDescent="0.2">
      <c r="B302" s="3"/>
    </row>
    <row r="303" spans="2:2" x14ac:dyDescent="0.2">
      <c r="B303" s="3"/>
    </row>
    <row r="304" spans="2:2" x14ac:dyDescent="0.2">
      <c r="B304" s="3"/>
    </row>
    <row r="305" spans="2:2" x14ac:dyDescent="0.2">
      <c r="B305" s="3"/>
    </row>
    <row r="306" spans="2:2" x14ac:dyDescent="0.2">
      <c r="B306" s="3"/>
    </row>
    <row r="307" spans="2:2" x14ac:dyDescent="0.2">
      <c r="B307" s="3"/>
    </row>
    <row r="308" spans="2:2" x14ac:dyDescent="0.2">
      <c r="B308" s="3"/>
    </row>
    <row r="309" spans="2:2" x14ac:dyDescent="0.2">
      <c r="B309" s="3"/>
    </row>
    <row r="310" spans="2:2" x14ac:dyDescent="0.2">
      <c r="B310" s="3"/>
    </row>
    <row r="311" spans="2:2" x14ac:dyDescent="0.2">
      <c r="B311" s="3"/>
    </row>
    <row r="312" spans="2:2" x14ac:dyDescent="0.2">
      <c r="B312" s="3"/>
    </row>
    <row r="313" spans="2:2" x14ac:dyDescent="0.2">
      <c r="B313" s="3"/>
    </row>
    <row r="314" spans="2:2" x14ac:dyDescent="0.2">
      <c r="B314" s="3"/>
    </row>
    <row r="315" spans="2:2" x14ac:dyDescent="0.2">
      <c r="B315" s="3"/>
    </row>
    <row r="316" spans="2:2" x14ac:dyDescent="0.2">
      <c r="B316" s="3"/>
    </row>
    <row r="317" spans="2:2" x14ac:dyDescent="0.2">
      <c r="B317" s="3"/>
    </row>
    <row r="318" spans="2:2" x14ac:dyDescent="0.2">
      <c r="B318" s="3"/>
    </row>
    <row r="319" spans="2:2" x14ac:dyDescent="0.2">
      <c r="B319" s="3"/>
    </row>
    <row r="320" spans="2:2" x14ac:dyDescent="0.2">
      <c r="B320" s="3"/>
    </row>
    <row r="321" spans="2:2" x14ac:dyDescent="0.2">
      <c r="B321" s="3"/>
    </row>
    <row r="322" spans="2:2" x14ac:dyDescent="0.2">
      <c r="B322" s="3"/>
    </row>
    <row r="323" spans="2:2" x14ac:dyDescent="0.2">
      <c r="B323" s="3"/>
    </row>
    <row r="324" spans="2:2" x14ac:dyDescent="0.2">
      <c r="B324" s="3"/>
    </row>
    <row r="325" spans="2:2" x14ac:dyDescent="0.2">
      <c r="B325" s="3"/>
    </row>
    <row r="326" spans="2:2" x14ac:dyDescent="0.2">
      <c r="B326" s="3"/>
    </row>
    <row r="327" spans="2:2" x14ac:dyDescent="0.2">
      <c r="B327" s="3"/>
    </row>
    <row r="328" spans="2:2" x14ac:dyDescent="0.2">
      <c r="B328" s="3"/>
    </row>
    <row r="329" spans="2:2" x14ac:dyDescent="0.2">
      <c r="B329" s="3"/>
    </row>
    <row r="330" spans="2:2" x14ac:dyDescent="0.2">
      <c r="B330" s="3"/>
    </row>
    <row r="331" spans="2:2" x14ac:dyDescent="0.2">
      <c r="B331" s="3"/>
    </row>
    <row r="332" spans="2:2" x14ac:dyDescent="0.2">
      <c r="B332" s="3"/>
    </row>
    <row r="333" spans="2:2" x14ac:dyDescent="0.2">
      <c r="B333" s="3"/>
    </row>
    <row r="334" spans="2:2" x14ac:dyDescent="0.2">
      <c r="B334" s="3"/>
    </row>
    <row r="335" spans="2:2" x14ac:dyDescent="0.2">
      <c r="B335" s="3"/>
    </row>
    <row r="336" spans="2:2" x14ac:dyDescent="0.2">
      <c r="B336" s="3"/>
    </row>
    <row r="337" spans="2:2" x14ac:dyDescent="0.2">
      <c r="B337" s="3"/>
    </row>
    <row r="338" spans="2:2" x14ac:dyDescent="0.2">
      <c r="B338" s="3"/>
    </row>
    <row r="339" spans="2:2" x14ac:dyDescent="0.2">
      <c r="B339" s="3"/>
    </row>
    <row r="340" spans="2:2" x14ac:dyDescent="0.2">
      <c r="B340" s="3"/>
    </row>
    <row r="341" spans="2:2" x14ac:dyDescent="0.2">
      <c r="B341" s="3"/>
    </row>
    <row r="342" spans="2:2" x14ac:dyDescent="0.2">
      <c r="B342" s="3"/>
    </row>
    <row r="343" spans="2:2" x14ac:dyDescent="0.2">
      <c r="B343" s="3"/>
    </row>
    <row r="344" spans="2:2" x14ac:dyDescent="0.2">
      <c r="B344" s="3"/>
    </row>
    <row r="345" spans="2:2" x14ac:dyDescent="0.2">
      <c r="B345" s="3"/>
    </row>
    <row r="346" spans="2:2" x14ac:dyDescent="0.2">
      <c r="B346" s="3"/>
    </row>
    <row r="347" spans="2:2" x14ac:dyDescent="0.2">
      <c r="B347" s="3"/>
    </row>
    <row r="348" spans="2:2" x14ac:dyDescent="0.2">
      <c r="B348" s="3"/>
    </row>
    <row r="349" spans="2:2" x14ac:dyDescent="0.2">
      <c r="B349" s="3"/>
    </row>
    <row r="350" spans="2:2" x14ac:dyDescent="0.2">
      <c r="B350" s="3"/>
    </row>
    <row r="351" spans="2:2" x14ac:dyDescent="0.2">
      <c r="B351" s="3"/>
    </row>
    <row r="352" spans="2:2" x14ac:dyDescent="0.2">
      <c r="B352" s="3"/>
    </row>
    <row r="353" spans="2:2" x14ac:dyDescent="0.2">
      <c r="B353" s="3"/>
    </row>
    <row r="354" spans="2:2" x14ac:dyDescent="0.2">
      <c r="B354" s="3"/>
    </row>
    <row r="355" spans="2:2" x14ac:dyDescent="0.2">
      <c r="B355" s="3"/>
    </row>
    <row r="356" spans="2:2" x14ac:dyDescent="0.2">
      <c r="B356" s="3"/>
    </row>
    <row r="357" spans="2:2" x14ac:dyDescent="0.2">
      <c r="B357" s="3"/>
    </row>
    <row r="358" spans="2:2" x14ac:dyDescent="0.2">
      <c r="B358" s="3"/>
    </row>
    <row r="359" spans="2:2" x14ac:dyDescent="0.2">
      <c r="B359" s="3"/>
    </row>
    <row r="360" spans="2:2" x14ac:dyDescent="0.2">
      <c r="B360" s="3"/>
    </row>
    <row r="361" spans="2:2" x14ac:dyDescent="0.2">
      <c r="B361" s="3"/>
    </row>
    <row r="362" spans="2:2" x14ac:dyDescent="0.2">
      <c r="B362" s="3"/>
    </row>
    <row r="363" spans="2:2" x14ac:dyDescent="0.2">
      <c r="B363" s="3"/>
    </row>
    <row r="364" spans="2:2" x14ac:dyDescent="0.2">
      <c r="B364" s="3"/>
    </row>
    <row r="365" spans="2:2" x14ac:dyDescent="0.2">
      <c r="B365" s="3"/>
    </row>
    <row r="366" spans="2:2" x14ac:dyDescent="0.2">
      <c r="B366" s="3"/>
    </row>
    <row r="367" spans="2:2" x14ac:dyDescent="0.2">
      <c r="B367" s="3"/>
    </row>
    <row r="368" spans="2:2" x14ac:dyDescent="0.2">
      <c r="B368" s="3"/>
    </row>
    <row r="369" spans="2:2" x14ac:dyDescent="0.2">
      <c r="B369" s="3"/>
    </row>
    <row r="370" spans="2:2" x14ac:dyDescent="0.2">
      <c r="B370" s="3"/>
    </row>
    <row r="371" spans="2:2" x14ac:dyDescent="0.2">
      <c r="B371" s="3"/>
    </row>
    <row r="372" spans="2:2" x14ac:dyDescent="0.2">
      <c r="B372" s="3"/>
    </row>
    <row r="373" spans="2:2" x14ac:dyDescent="0.2">
      <c r="B373" s="3"/>
    </row>
    <row r="374" spans="2:2" x14ac:dyDescent="0.2">
      <c r="B374" s="3"/>
    </row>
    <row r="375" spans="2:2" x14ac:dyDescent="0.2">
      <c r="B375" s="3"/>
    </row>
    <row r="376" spans="2:2" x14ac:dyDescent="0.2">
      <c r="B376" s="3"/>
    </row>
    <row r="377" spans="2:2" x14ac:dyDescent="0.2">
      <c r="B377" s="3"/>
    </row>
    <row r="378" spans="2:2" x14ac:dyDescent="0.2">
      <c r="B378" s="3"/>
    </row>
    <row r="379" spans="2:2" x14ac:dyDescent="0.2">
      <c r="B379" s="3"/>
    </row>
    <row r="380" spans="2:2" x14ac:dyDescent="0.2">
      <c r="B380" s="3"/>
    </row>
    <row r="381" spans="2:2" x14ac:dyDescent="0.2">
      <c r="B381" s="3"/>
    </row>
    <row r="382" spans="2:2" x14ac:dyDescent="0.2">
      <c r="B382" s="3"/>
    </row>
    <row r="383" spans="2:2" x14ac:dyDescent="0.2">
      <c r="B383" s="3"/>
    </row>
    <row r="384" spans="2:2" x14ac:dyDescent="0.2">
      <c r="B384" s="3"/>
    </row>
    <row r="385" spans="2:2" x14ac:dyDescent="0.2">
      <c r="B385" s="3"/>
    </row>
    <row r="386" spans="2:2" x14ac:dyDescent="0.2">
      <c r="B386" s="3"/>
    </row>
    <row r="387" spans="2:2" x14ac:dyDescent="0.2">
      <c r="B387" s="3"/>
    </row>
    <row r="388" spans="2:2" x14ac:dyDescent="0.2">
      <c r="B388" s="3"/>
    </row>
    <row r="389" spans="2:2" x14ac:dyDescent="0.2">
      <c r="B389" s="3"/>
    </row>
    <row r="390" spans="2:2" x14ac:dyDescent="0.2">
      <c r="B390" s="3"/>
    </row>
    <row r="391" spans="2:2" x14ac:dyDescent="0.2">
      <c r="B391" s="3"/>
    </row>
    <row r="392" spans="2:2" x14ac:dyDescent="0.2">
      <c r="B392" s="3"/>
    </row>
    <row r="393" spans="2:2" x14ac:dyDescent="0.2">
      <c r="B393" s="3"/>
    </row>
    <row r="394" spans="2:2" x14ac:dyDescent="0.2">
      <c r="B394" s="3"/>
    </row>
    <row r="395" spans="2:2" x14ac:dyDescent="0.2">
      <c r="B395" s="3"/>
    </row>
    <row r="396" spans="2:2" x14ac:dyDescent="0.2">
      <c r="B396" s="3"/>
    </row>
    <row r="397" spans="2:2" x14ac:dyDescent="0.2">
      <c r="B397" s="3"/>
    </row>
    <row r="398" spans="2:2" x14ac:dyDescent="0.2">
      <c r="B398" s="3"/>
    </row>
    <row r="399" spans="2:2" x14ac:dyDescent="0.2">
      <c r="B399" s="3"/>
    </row>
    <row r="400" spans="2:2" x14ac:dyDescent="0.2">
      <c r="B400" s="3"/>
    </row>
    <row r="401" spans="2:2" x14ac:dyDescent="0.2">
      <c r="B401" s="3"/>
    </row>
    <row r="402" spans="2:2" x14ac:dyDescent="0.2">
      <c r="B402" s="3"/>
    </row>
    <row r="403" spans="2:2" x14ac:dyDescent="0.2">
      <c r="B403" s="3"/>
    </row>
    <row r="404" spans="2:2" x14ac:dyDescent="0.2">
      <c r="B404" s="3"/>
    </row>
    <row r="405" spans="2:2" x14ac:dyDescent="0.2">
      <c r="B405" s="3"/>
    </row>
    <row r="406" spans="2:2" x14ac:dyDescent="0.2">
      <c r="B406" s="3"/>
    </row>
    <row r="407" spans="2:2" x14ac:dyDescent="0.2">
      <c r="B407" s="3"/>
    </row>
    <row r="408" spans="2:2" x14ac:dyDescent="0.2">
      <c r="B408" s="3"/>
    </row>
    <row r="409" spans="2:2" x14ac:dyDescent="0.2">
      <c r="B409" s="3"/>
    </row>
    <row r="410" spans="2:2" x14ac:dyDescent="0.2">
      <c r="B410" s="3"/>
    </row>
    <row r="411" spans="2:2" x14ac:dyDescent="0.2">
      <c r="B411" s="3"/>
    </row>
    <row r="412" spans="2:2" x14ac:dyDescent="0.2">
      <c r="B412" s="3"/>
    </row>
    <row r="413" spans="2:2" x14ac:dyDescent="0.2">
      <c r="B413" s="3"/>
    </row>
    <row r="414" spans="2:2" x14ac:dyDescent="0.2">
      <c r="B414" s="3"/>
    </row>
    <row r="415" spans="2:2" x14ac:dyDescent="0.2">
      <c r="B415" s="3"/>
    </row>
    <row r="416" spans="2:2" x14ac:dyDescent="0.2">
      <c r="B416" s="3"/>
    </row>
    <row r="417" spans="2:2" x14ac:dyDescent="0.2">
      <c r="B417" s="3"/>
    </row>
    <row r="418" spans="2:2" x14ac:dyDescent="0.2">
      <c r="B418" s="3"/>
    </row>
    <row r="419" spans="2:2" x14ac:dyDescent="0.2">
      <c r="B419" s="3"/>
    </row>
    <row r="420" spans="2:2" x14ac:dyDescent="0.2">
      <c r="B420" s="3"/>
    </row>
    <row r="421" spans="2:2" x14ac:dyDescent="0.2">
      <c r="B421" s="3"/>
    </row>
    <row r="422" spans="2:2" x14ac:dyDescent="0.2">
      <c r="B422" s="3"/>
    </row>
    <row r="423" spans="2:2" x14ac:dyDescent="0.2">
      <c r="B423" s="3"/>
    </row>
    <row r="424" spans="2:2" x14ac:dyDescent="0.2">
      <c r="B424" s="3"/>
    </row>
    <row r="425" spans="2:2" x14ac:dyDescent="0.2">
      <c r="B425" s="3"/>
    </row>
    <row r="426" spans="2:2" x14ac:dyDescent="0.2">
      <c r="B426" s="3"/>
    </row>
    <row r="427" spans="2:2" x14ac:dyDescent="0.2">
      <c r="B427" s="3"/>
    </row>
    <row r="428" spans="2:2" x14ac:dyDescent="0.2">
      <c r="B428" s="3"/>
    </row>
    <row r="429" spans="2:2" x14ac:dyDescent="0.2">
      <c r="B429" s="3"/>
    </row>
    <row r="430" spans="2:2" x14ac:dyDescent="0.2">
      <c r="B430" s="3"/>
    </row>
    <row r="431" spans="2:2" x14ac:dyDescent="0.2">
      <c r="B431" s="3"/>
    </row>
    <row r="432" spans="2:2" x14ac:dyDescent="0.2">
      <c r="B432" s="3"/>
    </row>
    <row r="433" spans="2:2" x14ac:dyDescent="0.2">
      <c r="B433" s="3"/>
    </row>
    <row r="434" spans="2:2" x14ac:dyDescent="0.2">
      <c r="B434" s="3"/>
    </row>
    <row r="435" spans="2:2" x14ac:dyDescent="0.2">
      <c r="B435" s="3"/>
    </row>
    <row r="436" spans="2:2" x14ac:dyDescent="0.2">
      <c r="B436" s="3"/>
    </row>
    <row r="437" spans="2:2" x14ac:dyDescent="0.2">
      <c r="B437" s="3"/>
    </row>
    <row r="438" spans="2:2" x14ac:dyDescent="0.2">
      <c r="B438" s="3"/>
    </row>
    <row r="439" spans="2:2" x14ac:dyDescent="0.2">
      <c r="B439" s="3"/>
    </row>
    <row r="440" spans="2:2" x14ac:dyDescent="0.2">
      <c r="B440" s="3"/>
    </row>
    <row r="441" spans="2:2" x14ac:dyDescent="0.2">
      <c r="B441" s="3"/>
    </row>
    <row r="442" spans="2:2" x14ac:dyDescent="0.2">
      <c r="B442" s="3"/>
    </row>
    <row r="443" spans="2:2" x14ac:dyDescent="0.2">
      <c r="B443" s="3"/>
    </row>
    <row r="444" spans="2:2" x14ac:dyDescent="0.2">
      <c r="B444" s="3"/>
    </row>
    <row r="445" spans="2:2" x14ac:dyDescent="0.2">
      <c r="B445" s="3"/>
    </row>
    <row r="446" spans="2:2" x14ac:dyDescent="0.2">
      <c r="B446" s="3"/>
    </row>
    <row r="447" spans="2:2" x14ac:dyDescent="0.2">
      <c r="B447" s="3"/>
    </row>
    <row r="448" spans="2:2" x14ac:dyDescent="0.2">
      <c r="B448" s="3"/>
    </row>
    <row r="449" spans="2:2" x14ac:dyDescent="0.2">
      <c r="B449" s="3"/>
    </row>
    <row r="450" spans="2:2" x14ac:dyDescent="0.2">
      <c r="B450" s="3"/>
    </row>
    <row r="451" spans="2:2" x14ac:dyDescent="0.2">
      <c r="B451" s="3"/>
    </row>
    <row r="452" spans="2:2" x14ac:dyDescent="0.2">
      <c r="B452" s="3"/>
    </row>
    <row r="453" spans="2:2" x14ac:dyDescent="0.2">
      <c r="B453" s="3"/>
    </row>
    <row r="454" spans="2:2" x14ac:dyDescent="0.2">
      <c r="B454" s="3"/>
    </row>
    <row r="455" spans="2:2" x14ac:dyDescent="0.2">
      <c r="B455" s="3"/>
    </row>
    <row r="456" spans="2:2" x14ac:dyDescent="0.2">
      <c r="B456" s="3"/>
    </row>
    <row r="457" spans="2:2" x14ac:dyDescent="0.2">
      <c r="B457" s="3"/>
    </row>
    <row r="458" spans="2:2" x14ac:dyDescent="0.2">
      <c r="B458" s="3"/>
    </row>
    <row r="459" spans="2:2" x14ac:dyDescent="0.2">
      <c r="B459" s="3"/>
    </row>
    <row r="460" spans="2:2" x14ac:dyDescent="0.2">
      <c r="B460" s="3"/>
    </row>
    <row r="461" spans="2:2" x14ac:dyDescent="0.2">
      <c r="B461" s="3"/>
    </row>
    <row r="462" spans="2:2" x14ac:dyDescent="0.2">
      <c r="B462" s="3"/>
    </row>
    <row r="463" spans="2:2" x14ac:dyDescent="0.2">
      <c r="B463" s="3"/>
    </row>
    <row r="464" spans="2:2" x14ac:dyDescent="0.2">
      <c r="B464" s="3"/>
    </row>
    <row r="465" spans="2:2" x14ac:dyDescent="0.2">
      <c r="B465" s="3"/>
    </row>
    <row r="466" spans="2:2" x14ac:dyDescent="0.2">
      <c r="B466" s="3"/>
    </row>
    <row r="467" spans="2:2" x14ac:dyDescent="0.2">
      <c r="B467" s="3"/>
    </row>
    <row r="468" spans="2:2" x14ac:dyDescent="0.2">
      <c r="B468" s="3"/>
    </row>
    <row r="469" spans="2:2" x14ac:dyDescent="0.2">
      <c r="B469" s="3"/>
    </row>
    <row r="470" spans="2:2" x14ac:dyDescent="0.2">
      <c r="B470" s="3"/>
    </row>
    <row r="471" spans="2:2" x14ac:dyDescent="0.2">
      <c r="B471" s="3"/>
    </row>
    <row r="472" spans="2:2" x14ac:dyDescent="0.2">
      <c r="B472" s="3"/>
    </row>
    <row r="473" spans="2:2" x14ac:dyDescent="0.2">
      <c r="B473" s="3"/>
    </row>
    <row r="474" spans="2:2" x14ac:dyDescent="0.2">
      <c r="B474" s="3"/>
    </row>
    <row r="475" spans="2:2" x14ac:dyDescent="0.2">
      <c r="B475" s="3"/>
    </row>
    <row r="476" spans="2:2" x14ac:dyDescent="0.2">
      <c r="B476" s="3"/>
    </row>
    <row r="477" spans="2:2" x14ac:dyDescent="0.2">
      <c r="B477" s="3"/>
    </row>
    <row r="478" spans="2:2" x14ac:dyDescent="0.2">
      <c r="B478" s="3"/>
    </row>
    <row r="479" spans="2:2" x14ac:dyDescent="0.2">
      <c r="B479" s="3"/>
    </row>
    <row r="480" spans="2:2" x14ac:dyDescent="0.2">
      <c r="B480" s="3"/>
    </row>
    <row r="481" spans="2:2" x14ac:dyDescent="0.2">
      <c r="B481" s="3"/>
    </row>
    <row r="482" spans="2:2" x14ac:dyDescent="0.2">
      <c r="B482" s="3"/>
    </row>
    <row r="483" spans="2:2" x14ac:dyDescent="0.2">
      <c r="B483" s="3"/>
    </row>
    <row r="484" spans="2:2" x14ac:dyDescent="0.2">
      <c r="B484" s="3"/>
    </row>
    <row r="485" spans="2:2" x14ac:dyDescent="0.2">
      <c r="B485" s="3"/>
    </row>
    <row r="486" spans="2:2" x14ac:dyDescent="0.2">
      <c r="B486" s="3"/>
    </row>
    <row r="487" spans="2:2" x14ac:dyDescent="0.2">
      <c r="B487" s="3"/>
    </row>
    <row r="488" spans="2:2" x14ac:dyDescent="0.2">
      <c r="B488" s="3"/>
    </row>
    <row r="489" spans="2:2" x14ac:dyDescent="0.2">
      <c r="B489" s="3"/>
    </row>
    <row r="490" spans="2:2" x14ac:dyDescent="0.2">
      <c r="B490" s="3"/>
    </row>
    <row r="491" spans="2:2" x14ac:dyDescent="0.2">
      <c r="B491" s="3"/>
    </row>
    <row r="492" spans="2:2" x14ac:dyDescent="0.2">
      <c r="B492" s="3"/>
    </row>
    <row r="493" spans="2:2" x14ac:dyDescent="0.2">
      <c r="B493" s="3"/>
    </row>
    <row r="494" spans="2:2" x14ac:dyDescent="0.2">
      <c r="B494" s="3"/>
    </row>
    <row r="495" spans="2:2" x14ac:dyDescent="0.2">
      <c r="B495" s="3"/>
    </row>
    <row r="496" spans="2:2" x14ac:dyDescent="0.2">
      <c r="B496" s="3"/>
    </row>
    <row r="497" spans="2:2" x14ac:dyDescent="0.2">
      <c r="B497" s="3"/>
    </row>
    <row r="498" spans="2:2" x14ac:dyDescent="0.2">
      <c r="B498" s="3"/>
    </row>
    <row r="499" spans="2:2" x14ac:dyDescent="0.2">
      <c r="B499" s="3"/>
    </row>
    <row r="500" spans="2:2" x14ac:dyDescent="0.2">
      <c r="B500" s="3"/>
    </row>
    <row r="501" spans="2:2" x14ac:dyDescent="0.2">
      <c r="B501" s="3"/>
    </row>
    <row r="502" spans="2:2" x14ac:dyDescent="0.2">
      <c r="B502" s="3"/>
    </row>
    <row r="503" spans="2:2" x14ac:dyDescent="0.2">
      <c r="B503" s="3"/>
    </row>
    <row r="504" spans="2:2" x14ac:dyDescent="0.2">
      <c r="B504" s="3"/>
    </row>
    <row r="505" spans="2:2" x14ac:dyDescent="0.2">
      <c r="B505" s="3"/>
    </row>
    <row r="506" spans="2:2" x14ac:dyDescent="0.2">
      <c r="B506" s="3"/>
    </row>
    <row r="507" spans="2:2" x14ac:dyDescent="0.2">
      <c r="B507" s="3"/>
    </row>
    <row r="508" spans="2:2" x14ac:dyDescent="0.2">
      <c r="B508" s="3"/>
    </row>
    <row r="509" spans="2:2" x14ac:dyDescent="0.2">
      <c r="B509" s="3"/>
    </row>
    <row r="510" spans="2:2" x14ac:dyDescent="0.2">
      <c r="B510" s="3"/>
    </row>
    <row r="511" spans="2:2" x14ac:dyDescent="0.2">
      <c r="B511" s="3"/>
    </row>
    <row r="512" spans="2:2" x14ac:dyDescent="0.2">
      <c r="B512" s="3"/>
    </row>
    <row r="513" spans="2:2" x14ac:dyDescent="0.2">
      <c r="B513" s="3"/>
    </row>
    <row r="514" spans="2:2" x14ac:dyDescent="0.2">
      <c r="B514" s="3"/>
    </row>
    <row r="515" spans="2:2" x14ac:dyDescent="0.2">
      <c r="B515" s="3"/>
    </row>
    <row r="516" spans="2:2" x14ac:dyDescent="0.2">
      <c r="B516" s="3"/>
    </row>
    <row r="517" spans="2:2" x14ac:dyDescent="0.2">
      <c r="B517" s="3"/>
    </row>
    <row r="518" spans="2:2" x14ac:dyDescent="0.2">
      <c r="B518" s="3"/>
    </row>
    <row r="519" spans="2:2" x14ac:dyDescent="0.2">
      <c r="B519" s="3"/>
    </row>
    <row r="520" spans="2:2" x14ac:dyDescent="0.2">
      <c r="B520" s="3"/>
    </row>
    <row r="521" spans="2:2" x14ac:dyDescent="0.2">
      <c r="B521" s="3"/>
    </row>
    <row r="522" spans="2:2" x14ac:dyDescent="0.2">
      <c r="B522" s="3"/>
    </row>
    <row r="523" spans="2:2" x14ac:dyDescent="0.2">
      <c r="B523" s="3"/>
    </row>
    <row r="524" spans="2:2" x14ac:dyDescent="0.2">
      <c r="B524" s="3"/>
    </row>
    <row r="525" spans="2:2" x14ac:dyDescent="0.2">
      <c r="B525" s="3"/>
    </row>
    <row r="526" spans="2:2" x14ac:dyDescent="0.2">
      <c r="B526" s="3"/>
    </row>
    <row r="527" spans="2:2" x14ac:dyDescent="0.2">
      <c r="B527" s="3"/>
    </row>
    <row r="528" spans="2:2" x14ac:dyDescent="0.2">
      <c r="B528" s="3"/>
    </row>
    <row r="529" spans="2:2" x14ac:dyDescent="0.2">
      <c r="B529" s="3"/>
    </row>
    <row r="530" spans="2:2" x14ac:dyDescent="0.2">
      <c r="B530" s="3"/>
    </row>
    <row r="531" spans="2:2" x14ac:dyDescent="0.2">
      <c r="B531" s="3"/>
    </row>
    <row r="532" spans="2:2" x14ac:dyDescent="0.2">
      <c r="B532" s="3"/>
    </row>
    <row r="533" spans="2:2" x14ac:dyDescent="0.2">
      <c r="B533" s="3"/>
    </row>
    <row r="534" spans="2:2" x14ac:dyDescent="0.2">
      <c r="B534" s="3"/>
    </row>
    <row r="535" spans="2:2" x14ac:dyDescent="0.2">
      <c r="B535" s="3"/>
    </row>
    <row r="536" spans="2:2" x14ac:dyDescent="0.2">
      <c r="B536" s="3"/>
    </row>
    <row r="537" spans="2:2" x14ac:dyDescent="0.2">
      <c r="B537" s="3"/>
    </row>
    <row r="538" spans="2:2" x14ac:dyDescent="0.2">
      <c r="B538" s="3"/>
    </row>
    <row r="539" spans="2:2" x14ac:dyDescent="0.2">
      <c r="B539" s="3"/>
    </row>
    <row r="540" spans="2:2" x14ac:dyDescent="0.2">
      <c r="B540" s="3"/>
    </row>
    <row r="541" spans="2:2" x14ac:dyDescent="0.2">
      <c r="B541" s="3"/>
    </row>
    <row r="542" spans="2:2" x14ac:dyDescent="0.2">
      <c r="B542" s="3"/>
    </row>
    <row r="543" spans="2:2" x14ac:dyDescent="0.2">
      <c r="B543" s="3"/>
    </row>
    <row r="544" spans="2:2" x14ac:dyDescent="0.2">
      <c r="B544" s="3"/>
    </row>
    <row r="545" spans="2:2" x14ac:dyDescent="0.2">
      <c r="B545" s="3"/>
    </row>
    <row r="546" spans="2:2" x14ac:dyDescent="0.2">
      <c r="B546" s="3"/>
    </row>
    <row r="547" spans="2:2" x14ac:dyDescent="0.2">
      <c r="B547" s="3"/>
    </row>
    <row r="548" spans="2:2" x14ac:dyDescent="0.2">
      <c r="B548" s="3"/>
    </row>
    <row r="549" spans="2:2" x14ac:dyDescent="0.2">
      <c r="B549" s="3"/>
    </row>
    <row r="550" spans="2:2" x14ac:dyDescent="0.2">
      <c r="B550" s="3"/>
    </row>
    <row r="551" spans="2:2" x14ac:dyDescent="0.2">
      <c r="B551" s="3"/>
    </row>
    <row r="552" spans="2:2" x14ac:dyDescent="0.2">
      <c r="B552" s="3"/>
    </row>
    <row r="553" spans="2:2" x14ac:dyDescent="0.2">
      <c r="B553" s="3"/>
    </row>
    <row r="554" spans="2:2" x14ac:dyDescent="0.2">
      <c r="B554" s="3"/>
    </row>
    <row r="555" spans="2:2" x14ac:dyDescent="0.2">
      <c r="B555" s="3"/>
    </row>
    <row r="556" spans="2:2" x14ac:dyDescent="0.2">
      <c r="B556" s="3"/>
    </row>
    <row r="557" spans="2:2" x14ac:dyDescent="0.2">
      <c r="B557" s="3"/>
    </row>
    <row r="558" spans="2:2" x14ac:dyDescent="0.2">
      <c r="B558" s="3"/>
    </row>
    <row r="559" spans="2:2" x14ac:dyDescent="0.2">
      <c r="B559" s="3"/>
    </row>
    <row r="560" spans="2:2" x14ac:dyDescent="0.2">
      <c r="B560" s="3"/>
    </row>
    <row r="561" spans="2:2" x14ac:dyDescent="0.2">
      <c r="B561" s="3"/>
    </row>
    <row r="562" spans="2:2" x14ac:dyDescent="0.2">
      <c r="B562" s="3"/>
    </row>
    <row r="563" spans="2:2" x14ac:dyDescent="0.2">
      <c r="B563" s="3"/>
    </row>
    <row r="564" spans="2:2" x14ac:dyDescent="0.2">
      <c r="B564" s="3"/>
    </row>
    <row r="565" spans="2:2" x14ac:dyDescent="0.2">
      <c r="B565" s="3"/>
    </row>
    <row r="566" spans="2:2" x14ac:dyDescent="0.2">
      <c r="B566" s="3"/>
    </row>
    <row r="567" spans="2:2" x14ac:dyDescent="0.2">
      <c r="B567" s="3"/>
    </row>
    <row r="568" spans="2:2" x14ac:dyDescent="0.2">
      <c r="B568" s="3"/>
    </row>
    <row r="569" spans="2:2" x14ac:dyDescent="0.2">
      <c r="B569" s="3"/>
    </row>
    <row r="570" spans="2:2" x14ac:dyDescent="0.2">
      <c r="B570" s="3"/>
    </row>
    <row r="571" spans="2:2" x14ac:dyDescent="0.2">
      <c r="B571" s="3"/>
    </row>
    <row r="572" spans="2:2" x14ac:dyDescent="0.2">
      <c r="B572" s="3"/>
    </row>
    <row r="573" spans="2:2" x14ac:dyDescent="0.2">
      <c r="B573" s="3"/>
    </row>
    <row r="574" spans="2:2" x14ac:dyDescent="0.2">
      <c r="B574" s="3"/>
    </row>
    <row r="575" spans="2:2" x14ac:dyDescent="0.2">
      <c r="B575" s="3"/>
    </row>
    <row r="576" spans="2:2" x14ac:dyDescent="0.2">
      <c r="B576" s="3"/>
    </row>
    <row r="577" spans="2:2" x14ac:dyDescent="0.2">
      <c r="B577" s="3"/>
    </row>
    <row r="578" spans="2:2" x14ac:dyDescent="0.2">
      <c r="B578" s="3"/>
    </row>
    <row r="579" spans="2:2" x14ac:dyDescent="0.2">
      <c r="B579" s="3"/>
    </row>
    <row r="580" spans="2:2" x14ac:dyDescent="0.2">
      <c r="B580" s="3"/>
    </row>
    <row r="581" spans="2:2" x14ac:dyDescent="0.2">
      <c r="B581" s="3"/>
    </row>
    <row r="582" spans="2:2" x14ac:dyDescent="0.2">
      <c r="B582" s="3"/>
    </row>
    <row r="583" spans="2:2" x14ac:dyDescent="0.2">
      <c r="B583" s="3"/>
    </row>
    <row r="584" spans="2:2" x14ac:dyDescent="0.2">
      <c r="B584" s="3"/>
    </row>
    <row r="585" spans="2:2" x14ac:dyDescent="0.2">
      <c r="B585" s="3"/>
    </row>
    <row r="586" spans="2:2" x14ac:dyDescent="0.2">
      <c r="B586" s="3"/>
    </row>
    <row r="587" spans="2:2" x14ac:dyDescent="0.2">
      <c r="B587" s="3"/>
    </row>
    <row r="588" spans="2:2" x14ac:dyDescent="0.2">
      <c r="B588" s="3"/>
    </row>
    <row r="589" spans="2:2" x14ac:dyDescent="0.2">
      <c r="B589" s="3"/>
    </row>
    <row r="590" spans="2:2" x14ac:dyDescent="0.2">
      <c r="B590" s="3"/>
    </row>
    <row r="591" spans="2:2" x14ac:dyDescent="0.2">
      <c r="B591" s="3"/>
    </row>
    <row r="592" spans="2:2" x14ac:dyDescent="0.2">
      <c r="B592" s="3"/>
    </row>
    <row r="593" spans="2:2" x14ac:dyDescent="0.2">
      <c r="B593" s="3"/>
    </row>
    <row r="594" spans="2:2" x14ac:dyDescent="0.2">
      <c r="B594" s="3"/>
    </row>
    <row r="595" spans="2:2" x14ac:dyDescent="0.2">
      <c r="B595" s="3"/>
    </row>
    <row r="596" spans="2:2" x14ac:dyDescent="0.2">
      <c r="B596" s="3"/>
    </row>
    <row r="597" spans="2:2" x14ac:dyDescent="0.2">
      <c r="B597" s="3"/>
    </row>
    <row r="598" spans="2:2" x14ac:dyDescent="0.2">
      <c r="B598" s="3"/>
    </row>
    <row r="599" spans="2:2" x14ac:dyDescent="0.2">
      <c r="B599" s="3"/>
    </row>
    <row r="600" spans="2:2" x14ac:dyDescent="0.2">
      <c r="B600" s="3"/>
    </row>
    <row r="601" spans="2:2" x14ac:dyDescent="0.2">
      <c r="B601" s="3"/>
    </row>
    <row r="602" spans="2:2" x14ac:dyDescent="0.2">
      <c r="B602" s="3"/>
    </row>
    <row r="603" spans="2:2" x14ac:dyDescent="0.2">
      <c r="B603" s="3"/>
    </row>
    <row r="604" spans="2:2" x14ac:dyDescent="0.2">
      <c r="B604" s="3"/>
    </row>
    <row r="605" spans="2:2" x14ac:dyDescent="0.2">
      <c r="B605" s="3"/>
    </row>
    <row r="606" spans="2:2" x14ac:dyDescent="0.2">
      <c r="B606" s="3"/>
    </row>
    <row r="607" spans="2:2" x14ac:dyDescent="0.2">
      <c r="B607" s="3"/>
    </row>
    <row r="608" spans="2:2" x14ac:dyDescent="0.2">
      <c r="B608" s="3"/>
    </row>
    <row r="609" spans="2:2" x14ac:dyDescent="0.2">
      <c r="B609" s="3"/>
    </row>
    <row r="610" spans="2:2" x14ac:dyDescent="0.2">
      <c r="B610" s="3"/>
    </row>
    <row r="611" spans="2:2" x14ac:dyDescent="0.2">
      <c r="B611" s="3"/>
    </row>
    <row r="612" spans="2:2" x14ac:dyDescent="0.2">
      <c r="B612" s="3"/>
    </row>
    <row r="613" spans="2:2" x14ac:dyDescent="0.2">
      <c r="B613" s="3"/>
    </row>
    <row r="614" spans="2:2" x14ac:dyDescent="0.2">
      <c r="B614" s="3"/>
    </row>
    <row r="615" spans="2:2" x14ac:dyDescent="0.2">
      <c r="B615" s="3"/>
    </row>
    <row r="616" spans="2:2" x14ac:dyDescent="0.2">
      <c r="B616" s="3"/>
    </row>
    <row r="617" spans="2:2" x14ac:dyDescent="0.2">
      <c r="B617" s="3"/>
    </row>
    <row r="618" spans="2:2" x14ac:dyDescent="0.2">
      <c r="B618" s="3"/>
    </row>
    <row r="619" spans="2:2" x14ac:dyDescent="0.2">
      <c r="B619" s="3"/>
    </row>
    <row r="620" spans="2:2" x14ac:dyDescent="0.2">
      <c r="B620" s="3"/>
    </row>
    <row r="621" spans="2:2" x14ac:dyDescent="0.2">
      <c r="B621" s="3"/>
    </row>
    <row r="622" spans="2:2" x14ac:dyDescent="0.2">
      <c r="B622" s="3"/>
    </row>
    <row r="623" spans="2:2" x14ac:dyDescent="0.2">
      <c r="B623" s="3"/>
    </row>
    <row r="624" spans="2:2" x14ac:dyDescent="0.2">
      <c r="B624" s="3"/>
    </row>
    <row r="625" spans="2:2" x14ac:dyDescent="0.2">
      <c r="B625" s="3"/>
    </row>
    <row r="626" spans="2:2" x14ac:dyDescent="0.2">
      <c r="B626" s="3"/>
    </row>
    <row r="627" spans="2:2" x14ac:dyDescent="0.2">
      <c r="B627" s="3"/>
    </row>
    <row r="628" spans="2:2" x14ac:dyDescent="0.2">
      <c r="B628" s="3"/>
    </row>
    <row r="629" spans="2:2" x14ac:dyDescent="0.2">
      <c r="B629" s="3"/>
    </row>
    <row r="630" spans="2:2" x14ac:dyDescent="0.2">
      <c r="B630" s="3"/>
    </row>
    <row r="631" spans="2:2" x14ac:dyDescent="0.2">
      <c r="B631" s="3"/>
    </row>
    <row r="632" spans="2:2" x14ac:dyDescent="0.2">
      <c r="B632" s="3"/>
    </row>
    <row r="633" spans="2:2" x14ac:dyDescent="0.2">
      <c r="B633" s="3"/>
    </row>
    <row r="634" spans="2:2" x14ac:dyDescent="0.2">
      <c r="B634" s="3"/>
    </row>
    <row r="635" spans="2:2" x14ac:dyDescent="0.2">
      <c r="B635" s="3"/>
    </row>
    <row r="636" spans="2:2" x14ac:dyDescent="0.2">
      <c r="B636" s="3"/>
    </row>
    <row r="637" spans="2:2" x14ac:dyDescent="0.2">
      <c r="B637" s="3"/>
    </row>
    <row r="638" spans="2:2" x14ac:dyDescent="0.2">
      <c r="B638" s="3"/>
    </row>
    <row r="639" spans="2:2" x14ac:dyDescent="0.2">
      <c r="B639" s="3"/>
    </row>
    <row r="640" spans="2:2" x14ac:dyDescent="0.2">
      <c r="B640" s="3"/>
    </row>
    <row r="641" spans="2:2" x14ac:dyDescent="0.2">
      <c r="B641" s="3"/>
    </row>
    <row r="642" spans="2:2" x14ac:dyDescent="0.2">
      <c r="B642" s="3"/>
    </row>
    <row r="643" spans="2:2" x14ac:dyDescent="0.2">
      <c r="B643" s="3"/>
    </row>
    <row r="644" spans="2:2" x14ac:dyDescent="0.2">
      <c r="B644" s="3"/>
    </row>
    <row r="645" spans="2:2" x14ac:dyDescent="0.2">
      <c r="B645" s="3"/>
    </row>
    <row r="646" spans="2:2" x14ac:dyDescent="0.2">
      <c r="B646" s="3"/>
    </row>
    <row r="647" spans="2:2" x14ac:dyDescent="0.2">
      <c r="B647" s="3"/>
    </row>
    <row r="648" spans="2:2" x14ac:dyDescent="0.2">
      <c r="B648" s="3"/>
    </row>
    <row r="649" spans="2:2" x14ac:dyDescent="0.2">
      <c r="B649" s="3"/>
    </row>
    <row r="650" spans="2:2" x14ac:dyDescent="0.2">
      <c r="B650" s="3"/>
    </row>
    <row r="651" spans="2:2" x14ac:dyDescent="0.2">
      <c r="B651" s="3"/>
    </row>
    <row r="652" spans="2:2" x14ac:dyDescent="0.2">
      <c r="B652" s="3"/>
    </row>
    <row r="653" spans="2:2" x14ac:dyDescent="0.2">
      <c r="B653" s="3"/>
    </row>
    <row r="654" spans="2:2" x14ac:dyDescent="0.2">
      <c r="B654" s="3"/>
    </row>
    <row r="655" spans="2:2" x14ac:dyDescent="0.2">
      <c r="B655" s="3"/>
    </row>
    <row r="656" spans="2:2" x14ac:dyDescent="0.2">
      <c r="B656" s="3"/>
    </row>
    <row r="657" spans="2:2" x14ac:dyDescent="0.2">
      <c r="B657" s="3"/>
    </row>
    <row r="658" spans="2:2" x14ac:dyDescent="0.2">
      <c r="B658" s="3"/>
    </row>
    <row r="659" spans="2:2" x14ac:dyDescent="0.2">
      <c r="B659" s="3"/>
    </row>
    <row r="660" spans="2:2" x14ac:dyDescent="0.2">
      <c r="B660" s="3"/>
    </row>
    <row r="661" spans="2:2" x14ac:dyDescent="0.2">
      <c r="B661" s="3"/>
    </row>
    <row r="662" spans="2:2" x14ac:dyDescent="0.2">
      <c r="B662" s="3"/>
    </row>
    <row r="663" spans="2:2" x14ac:dyDescent="0.2">
      <c r="B663" s="3"/>
    </row>
    <row r="664" spans="2:2" x14ac:dyDescent="0.2">
      <c r="B664" s="3"/>
    </row>
    <row r="665" spans="2:2" x14ac:dyDescent="0.2">
      <c r="B665" s="3"/>
    </row>
    <row r="666" spans="2:2" x14ac:dyDescent="0.2">
      <c r="B666" s="3"/>
    </row>
    <row r="667" spans="2:2" x14ac:dyDescent="0.2">
      <c r="B667" s="3"/>
    </row>
    <row r="668" spans="2:2" x14ac:dyDescent="0.2">
      <c r="B668" s="3"/>
    </row>
    <row r="669" spans="2:2" x14ac:dyDescent="0.2">
      <c r="B669" s="3"/>
    </row>
    <row r="670" spans="2:2" x14ac:dyDescent="0.2">
      <c r="B670" s="3"/>
    </row>
    <row r="671" spans="2:2" x14ac:dyDescent="0.2">
      <c r="B671" s="3"/>
    </row>
    <row r="672" spans="2:2" x14ac:dyDescent="0.2">
      <c r="B672" s="3"/>
    </row>
    <row r="673" spans="2:2" x14ac:dyDescent="0.2">
      <c r="B673" s="3"/>
    </row>
    <row r="674" spans="2:2" x14ac:dyDescent="0.2">
      <c r="B674" s="3"/>
    </row>
    <row r="675" spans="2:2" x14ac:dyDescent="0.2">
      <c r="B675" s="3"/>
    </row>
    <row r="676" spans="2:2" x14ac:dyDescent="0.2">
      <c r="B676" s="3"/>
    </row>
    <row r="677" spans="2:2" x14ac:dyDescent="0.2">
      <c r="B677" s="3"/>
    </row>
    <row r="678" spans="2:2" x14ac:dyDescent="0.2">
      <c r="B678" s="3"/>
    </row>
    <row r="679" spans="2:2" x14ac:dyDescent="0.2">
      <c r="B679" s="3"/>
    </row>
    <row r="680" spans="2:2" x14ac:dyDescent="0.2">
      <c r="B680" s="3"/>
    </row>
    <row r="681" spans="2:2" x14ac:dyDescent="0.2">
      <c r="B681" s="3"/>
    </row>
    <row r="682" spans="2:2" x14ac:dyDescent="0.2">
      <c r="B682" s="3"/>
    </row>
    <row r="683" spans="2:2" x14ac:dyDescent="0.2">
      <c r="B683" s="3"/>
    </row>
    <row r="684" spans="2:2" x14ac:dyDescent="0.2">
      <c r="B684" s="3"/>
    </row>
    <row r="685" spans="2:2" x14ac:dyDescent="0.2">
      <c r="B685" s="3"/>
    </row>
    <row r="686" spans="2:2" x14ac:dyDescent="0.2">
      <c r="B686" s="3"/>
    </row>
    <row r="687" spans="2:2" x14ac:dyDescent="0.2">
      <c r="B687" s="3"/>
    </row>
    <row r="688" spans="2:2" x14ac:dyDescent="0.2">
      <c r="B688" s="3"/>
    </row>
    <row r="689" spans="2:2" x14ac:dyDescent="0.2">
      <c r="B689" s="3"/>
    </row>
    <row r="690" spans="2:2" x14ac:dyDescent="0.2">
      <c r="B690" s="3"/>
    </row>
    <row r="691" spans="2:2" x14ac:dyDescent="0.2">
      <c r="B691" s="3"/>
    </row>
    <row r="692" spans="2:2" x14ac:dyDescent="0.2">
      <c r="B692" s="3"/>
    </row>
    <row r="693" spans="2:2" x14ac:dyDescent="0.2">
      <c r="B693" s="3"/>
    </row>
    <row r="694" spans="2:2" x14ac:dyDescent="0.2">
      <c r="B694" s="3"/>
    </row>
    <row r="695" spans="2:2" x14ac:dyDescent="0.2">
      <c r="B695" s="3"/>
    </row>
    <row r="696" spans="2:2" x14ac:dyDescent="0.2">
      <c r="B696" s="3"/>
    </row>
    <row r="697" spans="2:2" x14ac:dyDescent="0.2">
      <c r="B697" s="3"/>
    </row>
    <row r="698" spans="2:2" x14ac:dyDescent="0.2">
      <c r="B698" s="3"/>
    </row>
    <row r="699" spans="2:2" x14ac:dyDescent="0.2">
      <c r="B699" s="3"/>
    </row>
    <row r="700" spans="2:2" x14ac:dyDescent="0.2">
      <c r="B700" s="3"/>
    </row>
    <row r="701" spans="2:2" x14ac:dyDescent="0.2">
      <c r="B701" s="3"/>
    </row>
    <row r="702" spans="2:2" x14ac:dyDescent="0.2">
      <c r="B702" s="3"/>
    </row>
    <row r="703" spans="2:2" x14ac:dyDescent="0.2">
      <c r="B703" s="3"/>
    </row>
    <row r="704" spans="2:2" x14ac:dyDescent="0.2">
      <c r="B704" s="3"/>
    </row>
    <row r="705" spans="2:2" x14ac:dyDescent="0.2">
      <c r="B705" s="3"/>
    </row>
    <row r="706" spans="2:2" x14ac:dyDescent="0.2">
      <c r="B706" s="3"/>
    </row>
    <row r="707" spans="2:2" x14ac:dyDescent="0.2">
      <c r="B707" s="3"/>
    </row>
    <row r="708" spans="2:2" x14ac:dyDescent="0.2">
      <c r="B708" s="3"/>
    </row>
    <row r="709" spans="2:2" x14ac:dyDescent="0.2">
      <c r="B709" s="3"/>
    </row>
    <row r="710" spans="2:2" x14ac:dyDescent="0.2">
      <c r="B710" s="3"/>
    </row>
    <row r="711" spans="2:2" x14ac:dyDescent="0.2">
      <c r="B711" s="3"/>
    </row>
    <row r="712" spans="2:2" x14ac:dyDescent="0.2">
      <c r="B712" s="3"/>
    </row>
    <row r="713" spans="2:2" x14ac:dyDescent="0.2">
      <c r="B713" s="3"/>
    </row>
    <row r="714" spans="2:2" x14ac:dyDescent="0.2">
      <c r="B714" s="3"/>
    </row>
    <row r="715" spans="2:2" x14ac:dyDescent="0.2">
      <c r="B715" s="3"/>
    </row>
    <row r="716" spans="2:2" x14ac:dyDescent="0.2">
      <c r="B716" s="3"/>
    </row>
    <row r="717" spans="2:2" x14ac:dyDescent="0.2">
      <c r="B717" s="3"/>
    </row>
    <row r="718" spans="2:2" x14ac:dyDescent="0.2">
      <c r="B718" s="3"/>
    </row>
    <row r="719" spans="2:2" x14ac:dyDescent="0.2">
      <c r="B719" s="3"/>
    </row>
    <row r="720" spans="2:2" x14ac:dyDescent="0.2">
      <c r="B720" s="3"/>
    </row>
    <row r="721" spans="2:2" x14ac:dyDescent="0.2">
      <c r="B721" s="3"/>
    </row>
    <row r="722" spans="2:2" x14ac:dyDescent="0.2">
      <c r="B722" s="3"/>
    </row>
    <row r="723" spans="2:2" x14ac:dyDescent="0.2">
      <c r="B723" s="3"/>
    </row>
    <row r="724" spans="2:2" x14ac:dyDescent="0.2">
      <c r="B724" s="3"/>
    </row>
    <row r="725" spans="2:2" x14ac:dyDescent="0.2">
      <c r="B725" s="3"/>
    </row>
    <row r="726" spans="2:2" x14ac:dyDescent="0.2">
      <c r="B726" s="3"/>
    </row>
    <row r="727" spans="2:2" x14ac:dyDescent="0.2">
      <c r="B727" s="3"/>
    </row>
    <row r="728" spans="2:2" x14ac:dyDescent="0.2">
      <c r="B728" s="3"/>
    </row>
    <row r="729" spans="2:2" x14ac:dyDescent="0.2">
      <c r="B729" s="3"/>
    </row>
    <row r="730" spans="2:2" x14ac:dyDescent="0.2">
      <c r="B730" s="3"/>
    </row>
    <row r="731" spans="2:2" x14ac:dyDescent="0.2">
      <c r="B731" s="3"/>
    </row>
    <row r="732" spans="2:2" x14ac:dyDescent="0.2">
      <c r="B732" s="3"/>
    </row>
    <row r="733" spans="2:2" x14ac:dyDescent="0.2">
      <c r="B733" s="3"/>
    </row>
    <row r="734" spans="2:2" x14ac:dyDescent="0.2">
      <c r="B734" s="3"/>
    </row>
    <row r="735" spans="2:2" x14ac:dyDescent="0.2">
      <c r="B735" s="3"/>
    </row>
    <row r="736" spans="2:2" x14ac:dyDescent="0.2">
      <c r="B736" s="3"/>
    </row>
    <row r="737" spans="2:2" x14ac:dyDescent="0.2">
      <c r="B737" s="3"/>
    </row>
    <row r="738" spans="2:2" x14ac:dyDescent="0.2">
      <c r="B738" s="3"/>
    </row>
    <row r="739" spans="2:2" x14ac:dyDescent="0.2">
      <c r="B739" s="3"/>
    </row>
    <row r="740" spans="2:2" x14ac:dyDescent="0.2">
      <c r="B740" s="3"/>
    </row>
    <row r="741" spans="2:2" x14ac:dyDescent="0.2">
      <c r="B741" s="3"/>
    </row>
    <row r="742" spans="2:2" x14ac:dyDescent="0.2">
      <c r="B742" s="3"/>
    </row>
    <row r="743" spans="2:2" x14ac:dyDescent="0.2">
      <c r="B743" s="3"/>
    </row>
    <row r="744" spans="2:2" x14ac:dyDescent="0.2">
      <c r="B744" s="3"/>
    </row>
    <row r="745" spans="2:2" x14ac:dyDescent="0.2">
      <c r="B745" s="3"/>
    </row>
    <row r="746" spans="2:2" x14ac:dyDescent="0.2">
      <c r="B746" s="3"/>
    </row>
    <row r="747" spans="2:2" x14ac:dyDescent="0.2">
      <c r="B747" s="3"/>
    </row>
    <row r="748" spans="2:2" x14ac:dyDescent="0.2">
      <c r="B748" s="3"/>
    </row>
    <row r="749" spans="2:2" x14ac:dyDescent="0.2">
      <c r="B749" s="3"/>
    </row>
    <row r="750" spans="2:2" x14ac:dyDescent="0.2">
      <c r="B750" s="3"/>
    </row>
    <row r="751" spans="2:2" x14ac:dyDescent="0.2">
      <c r="B751" s="3"/>
    </row>
    <row r="752" spans="2:2" x14ac:dyDescent="0.2">
      <c r="B752" s="3"/>
    </row>
    <row r="753" spans="2:2" x14ac:dyDescent="0.2">
      <c r="B753" s="3"/>
    </row>
    <row r="754" spans="2:2" x14ac:dyDescent="0.2">
      <c r="B754" s="3"/>
    </row>
    <row r="755" spans="2:2" x14ac:dyDescent="0.2">
      <c r="B755" s="3"/>
    </row>
    <row r="756" spans="2:2" x14ac:dyDescent="0.2">
      <c r="B756" s="3"/>
    </row>
    <row r="757" spans="2:2" x14ac:dyDescent="0.2">
      <c r="B757" s="3"/>
    </row>
    <row r="758" spans="2:2" x14ac:dyDescent="0.2">
      <c r="B758" s="3"/>
    </row>
    <row r="759" spans="2:2" x14ac:dyDescent="0.2">
      <c r="B759" s="3"/>
    </row>
    <row r="760" spans="2:2" x14ac:dyDescent="0.2">
      <c r="B760" s="3"/>
    </row>
    <row r="761" spans="2:2" x14ac:dyDescent="0.2">
      <c r="B761" s="3"/>
    </row>
    <row r="762" spans="2:2" x14ac:dyDescent="0.2">
      <c r="B762" s="3"/>
    </row>
    <row r="763" spans="2:2" x14ac:dyDescent="0.2">
      <c r="B763" s="3"/>
    </row>
    <row r="764" spans="2:2" x14ac:dyDescent="0.2">
      <c r="B764" s="3"/>
    </row>
    <row r="765" spans="2:2" x14ac:dyDescent="0.2">
      <c r="B765" s="3"/>
    </row>
    <row r="766" spans="2:2" x14ac:dyDescent="0.2">
      <c r="B766" s="3"/>
    </row>
    <row r="767" spans="2:2" x14ac:dyDescent="0.2">
      <c r="B767" s="3"/>
    </row>
    <row r="768" spans="2:2" x14ac:dyDescent="0.2">
      <c r="B768" s="3"/>
    </row>
    <row r="769" spans="2:2" x14ac:dyDescent="0.2">
      <c r="B769" s="3"/>
    </row>
    <row r="770" spans="2:2" x14ac:dyDescent="0.2">
      <c r="B770" s="3"/>
    </row>
    <row r="771" spans="2:2" x14ac:dyDescent="0.2">
      <c r="B771" s="3"/>
    </row>
    <row r="772" spans="2:2" x14ac:dyDescent="0.2">
      <c r="B772" s="3"/>
    </row>
    <row r="773" spans="2:2" x14ac:dyDescent="0.2">
      <c r="B773" s="3"/>
    </row>
    <row r="774" spans="2:2" x14ac:dyDescent="0.2">
      <c r="B774" s="3"/>
    </row>
    <row r="775" spans="2:2" x14ac:dyDescent="0.2">
      <c r="B775" s="3"/>
    </row>
    <row r="776" spans="2:2" x14ac:dyDescent="0.2">
      <c r="B776" s="3"/>
    </row>
    <row r="777" spans="2:2" x14ac:dyDescent="0.2">
      <c r="B777" s="3"/>
    </row>
    <row r="778" spans="2:2" x14ac:dyDescent="0.2">
      <c r="B778" s="3"/>
    </row>
    <row r="779" spans="2:2" x14ac:dyDescent="0.2">
      <c r="B779" s="3"/>
    </row>
    <row r="780" spans="2:2" x14ac:dyDescent="0.2">
      <c r="B780" s="3"/>
    </row>
    <row r="781" spans="2:2" x14ac:dyDescent="0.2">
      <c r="B781" s="3"/>
    </row>
    <row r="782" spans="2:2" x14ac:dyDescent="0.2">
      <c r="B782" s="3"/>
    </row>
    <row r="783" spans="2:2" x14ac:dyDescent="0.2">
      <c r="B783" s="3"/>
    </row>
    <row r="784" spans="2:2" x14ac:dyDescent="0.2">
      <c r="B784" s="3"/>
    </row>
    <row r="785" spans="2:2" x14ac:dyDescent="0.2">
      <c r="B785" s="3"/>
    </row>
    <row r="786" spans="2:2" x14ac:dyDescent="0.2">
      <c r="B786" s="3"/>
    </row>
    <row r="787" spans="2:2" x14ac:dyDescent="0.2">
      <c r="B787" s="3"/>
    </row>
    <row r="788" spans="2:2" x14ac:dyDescent="0.2">
      <c r="B788" s="3"/>
    </row>
    <row r="789" spans="2:2" x14ac:dyDescent="0.2">
      <c r="B789" s="3"/>
    </row>
    <row r="790" spans="2:2" x14ac:dyDescent="0.2">
      <c r="B790" s="3"/>
    </row>
    <row r="791" spans="2:2" x14ac:dyDescent="0.2">
      <c r="B791" s="3"/>
    </row>
    <row r="792" spans="2:2" x14ac:dyDescent="0.2">
      <c r="B792" s="3"/>
    </row>
    <row r="793" spans="2:2" x14ac:dyDescent="0.2">
      <c r="B793" s="3"/>
    </row>
    <row r="794" spans="2:2" x14ac:dyDescent="0.2">
      <c r="B794" s="3"/>
    </row>
    <row r="795" spans="2:2" x14ac:dyDescent="0.2">
      <c r="B795" s="3"/>
    </row>
    <row r="796" spans="2:2" x14ac:dyDescent="0.2">
      <c r="B796" s="3"/>
    </row>
    <row r="797" spans="2:2" x14ac:dyDescent="0.2">
      <c r="B797" s="3"/>
    </row>
    <row r="798" spans="2:2" x14ac:dyDescent="0.2">
      <c r="B798" s="3"/>
    </row>
    <row r="799" spans="2:2" x14ac:dyDescent="0.2">
      <c r="B799" s="3"/>
    </row>
    <row r="800" spans="2:2" x14ac:dyDescent="0.2">
      <c r="B800" s="3"/>
    </row>
    <row r="801" spans="2:2" x14ac:dyDescent="0.2">
      <c r="B801" s="3"/>
    </row>
    <row r="802" spans="2:2" x14ac:dyDescent="0.2">
      <c r="B802" s="3"/>
    </row>
    <row r="803" spans="2:2" x14ac:dyDescent="0.2">
      <c r="B803" s="3"/>
    </row>
    <row r="804" spans="2:2" x14ac:dyDescent="0.2">
      <c r="B804" s="3"/>
    </row>
    <row r="805" spans="2:2" x14ac:dyDescent="0.2">
      <c r="B805" s="3"/>
    </row>
    <row r="806" spans="2:2" x14ac:dyDescent="0.2">
      <c r="B806" s="3"/>
    </row>
    <row r="807" spans="2:2" x14ac:dyDescent="0.2">
      <c r="B807" s="3"/>
    </row>
    <row r="808" spans="2:2" x14ac:dyDescent="0.2">
      <c r="B808" s="3"/>
    </row>
    <row r="809" spans="2:2" x14ac:dyDescent="0.2">
      <c r="B809" s="3"/>
    </row>
    <row r="810" spans="2:2" x14ac:dyDescent="0.2">
      <c r="B810" s="3"/>
    </row>
    <row r="811" spans="2:2" x14ac:dyDescent="0.2">
      <c r="B811" s="3"/>
    </row>
    <row r="812" spans="2:2" x14ac:dyDescent="0.2">
      <c r="B812" s="3"/>
    </row>
    <row r="813" spans="2:2" x14ac:dyDescent="0.2">
      <c r="B813" s="3"/>
    </row>
    <row r="814" spans="2:2" x14ac:dyDescent="0.2">
      <c r="B814" s="3"/>
    </row>
    <row r="815" spans="2:2" x14ac:dyDescent="0.2">
      <c r="B815" s="3"/>
    </row>
    <row r="816" spans="2:2" x14ac:dyDescent="0.2">
      <c r="B816" s="3"/>
    </row>
    <row r="817" spans="2:2" x14ac:dyDescent="0.2">
      <c r="B817" s="3"/>
    </row>
    <row r="818" spans="2:2" x14ac:dyDescent="0.2">
      <c r="B818" s="3"/>
    </row>
    <row r="819" spans="2:2" x14ac:dyDescent="0.2">
      <c r="B819" s="3"/>
    </row>
    <row r="820" spans="2:2" x14ac:dyDescent="0.2">
      <c r="B820" s="3"/>
    </row>
    <row r="821" spans="2:2" x14ac:dyDescent="0.2">
      <c r="B821" s="3"/>
    </row>
    <row r="822" spans="2:2" x14ac:dyDescent="0.2">
      <c r="B822" s="3"/>
    </row>
    <row r="823" spans="2:2" x14ac:dyDescent="0.2">
      <c r="B823" s="3"/>
    </row>
    <row r="824" spans="2:2" x14ac:dyDescent="0.2">
      <c r="B824" s="3"/>
    </row>
    <row r="825" spans="2:2" x14ac:dyDescent="0.2">
      <c r="B825" s="3"/>
    </row>
    <row r="826" spans="2:2" x14ac:dyDescent="0.2">
      <c r="B826" s="3"/>
    </row>
    <row r="827" spans="2:2" x14ac:dyDescent="0.2">
      <c r="B827" s="3"/>
    </row>
    <row r="828" spans="2:2" x14ac:dyDescent="0.2">
      <c r="B828" s="3"/>
    </row>
    <row r="829" spans="2:2" x14ac:dyDescent="0.2">
      <c r="B829" s="3"/>
    </row>
    <row r="830" spans="2:2" x14ac:dyDescent="0.2">
      <c r="B830" s="3"/>
    </row>
    <row r="831" spans="2:2" x14ac:dyDescent="0.2">
      <c r="B831" s="3"/>
    </row>
    <row r="832" spans="2:2" x14ac:dyDescent="0.2">
      <c r="B832" s="3"/>
    </row>
    <row r="833" spans="2:2" x14ac:dyDescent="0.2">
      <c r="B833" s="3"/>
    </row>
    <row r="834" spans="2:2" x14ac:dyDescent="0.2">
      <c r="B834" s="3"/>
    </row>
    <row r="835" spans="2:2" x14ac:dyDescent="0.2">
      <c r="B835" s="3"/>
    </row>
    <row r="836" spans="2:2" x14ac:dyDescent="0.2">
      <c r="B836" s="3"/>
    </row>
    <row r="837" spans="2:2" x14ac:dyDescent="0.2">
      <c r="B837" s="3"/>
    </row>
    <row r="838" spans="2:2" x14ac:dyDescent="0.2">
      <c r="B838" s="3"/>
    </row>
    <row r="839" spans="2:2" x14ac:dyDescent="0.2">
      <c r="B839" s="3"/>
    </row>
    <row r="840" spans="2:2" x14ac:dyDescent="0.2">
      <c r="B840" s="3"/>
    </row>
    <row r="841" spans="2:2" x14ac:dyDescent="0.2">
      <c r="B841" s="3"/>
    </row>
    <row r="842" spans="2:2" x14ac:dyDescent="0.2">
      <c r="B842" s="3"/>
    </row>
    <row r="843" spans="2:2" x14ac:dyDescent="0.2">
      <c r="B843" s="3"/>
    </row>
    <row r="844" spans="2:2" x14ac:dyDescent="0.2">
      <c r="B844" s="3"/>
    </row>
    <row r="845" spans="2:2" x14ac:dyDescent="0.2">
      <c r="B845" s="3"/>
    </row>
    <row r="846" spans="2:2" x14ac:dyDescent="0.2">
      <c r="B846" s="3"/>
    </row>
    <row r="847" spans="2:2" x14ac:dyDescent="0.2">
      <c r="B847" s="3"/>
    </row>
    <row r="848" spans="2:2" x14ac:dyDescent="0.2">
      <c r="B848" s="3"/>
    </row>
    <row r="849" spans="2:2" x14ac:dyDescent="0.2">
      <c r="B849" s="3"/>
    </row>
    <row r="850" spans="2:2" x14ac:dyDescent="0.2">
      <c r="B850" s="3"/>
    </row>
    <row r="851" spans="2:2" x14ac:dyDescent="0.2">
      <c r="B851" s="3"/>
    </row>
    <row r="852" spans="2:2" x14ac:dyDescent="0.2">
      <c r="B852" s="3"/>
    </row>
    <row r="853" spans="2:2" x14ac:dyDescent="0.2">
      <c r="B853" s="3"/>
    </row>
    <row r="854" spans="2:2" x14ac:dyDescent="0.2">
      <c r="B854" s="3"/>
    </row>
    <row r="855" spans="2:2" x14ac:dyDescent="0.2">
      <c r="B855" s="3"/>
    </row>
    <row r="856" spans="2:2" x14ac:dyDescent="0.2">
      <c r="B856" s="3"/>
    </row>
    <row r="857" spans="2:2" x14ac:dyDescent="0.2">
      <c r="B857" s="3"/>
    </row>
    <row r="858" spans="2:2" x14ac:dyDescent="0.2">
      <c r="B858" s="3"/>
    </row>
    <row r="859" spans="2:2" x14ac:dyDescent="0.2">
      <c r="B859" s="3"/>
    </row>
    <row r="860" spans="2:2" x14ac:dyDescent="0.2">
      <c r="B860" s="3"/>
    </row>
    <row r="861" spans="2:2" x14ac:dyDescent="0.2">
      <c r="B861" s="3"/>
    </row>
    <row r="862" spans="2:2" x14ac:dyDescent="0.2">
      <c r="B862" s="3"/>
    </row>
    <row r="863" spans="2:2" x14ac:dyDescent="0.2">
      <c r="B863" s="3"/>
    </row>
    <row r="864" spans="2:2" x14ac:dyDescent="0.2">
      <c r="B864" s="3"/>
    </row>
    <row r="865" spans="2:2" x14ac:dyDescent="0.2">
      <c r="B865" s="3"/>
    </row>
    <row r="866" spans="2:2" x14ac:dyDescent="0.2">
      <c r="B866" s="3"/>
    </row>
    <row r="867" spans="2:2" x14ac:dyDescent="0.2">
      <c r="B867" s="3"/>
    </row>
    <row r="868" spans="2:2" x14ac:dyDescent="0.2">
      <c r="B868" s="3"/>
    </row>
    <row r="869" spans="2:2" x14ac:dyDescent="0.2">
      <c r="B869" s="3"/>
    </row>
    <row r="870" spans="2:2" x14ac:dyDescent="0.2">
      <c r="B870" s="3"/>
    </row>
    <row r="871" spans="2:2" x14ac:dyDescent="0.2">
      <c r="B871" s="3"/>
    </row>
    <row r="872" spans="2:2" x14ac:dyDescent="0.2">
      <c r="B872" s="3"/>
    </row>
    <row r="873" spans="2:2" x14ac:dyDescent="0.2">
      <c r="B873" s="3"/>
    </row>
    <row r="874" spans="2:2" x14ac:dyDescent="0.2">
      <c r="B874" s="3"/>
    </row>
    <row r="875" spans="2:2" x14ac:dyDescent="0.2">
      <c r="B875" s="3"/>
    </row>
    <row r="876" spans="2:2" x14ac:dyDescent="0.2">
      <c r="B876" s="3"/>
    </row>
    <row r="877" spans="2:2" x14ac:dyDescent="0.2">
      <c r="B877" s="3"/>
    </row>
    <row r="878" spans="2:2" x14ac:dyDescent="0.2">
      <c r="B878" s="3"/>
    </row>
    <row r="879" spans="2:2" x14ac:dyDescent="0.2">
      <c r="B879" s="3"/>
    </row>
    <row r="880" spans="2:2" x14ac:dyDescent="0.2">
      <c r="B880" s="3"/>
    </row>
    <row r="881" spans="2:2" x14ac:dyDescent="0.2">
      <c r="B881" s="3"/>
    </row>
    <row r="882" spans="2:2" x14ac:dyDescent="0.2">
      <c r="B882" s="3"/>
    </row>
    <row r="883" spans="2:2" x14ac:dyDescent="0.2">
      <c r="B883" s="3"/>
    </row>
    <row r="884" spans="2:2" x14ac:dyDescent="0.2">
      <c r="B884" s="3"/>
    </row>
    <row r="885" spans="2:2" x14ac:dyDescent="0.2">
      <c r="B885" s="3"/>
    </row>
    <row r="886" spans="2:2" x14ac:dyDescent="0.2">
      <c r="B886" s="3"/>
    </row>
    <row r="887" spans="2:2" x14ac:dyDescent="0.2">
      <c r="B887" s="3"/>
    </row>
    <row r="888" spans="2:2" x14ac:dyDescent="0.2">
      <c r="B888" s="3"/>
    </row>
    <row r="889" spans="2:2" x14ac:dyDescent="0.2">
      <c r="B889" s="3"/>
    </row>
    <row r="890" spans="2:2" x14ac:dyDescent="0.2">
      <c r="B890" s="3"/>
    </row>
    <row r="891" spans="2:2" x14ac:dyDescent="0.2">
      <c r="B891" s="3"/>
    </row>
    <row r="892" spans="2:2" x14ac:dyDescent="0.2">
      <c r="B892" s="3"/>
    </row>
    <row r="893" spans="2:2" x14ac:dyDescent="0.2">
      <c r="B893" s="3"/>
    </row>
    <row r="894" spans="2:2" x14ac:dyDescent="0.2">
      <c r="B894" s="3"/>
    </row>
    <row r="895" spans="2:2" x14ac:dyDescent="0.2">
      <c r="B895" s="3"/>
    </row>
    <row r="896" spans="2:2" x14ac:dyDescent="0.2">
      <c r="B896" s="3"/>
    </row>
    <row r="897" spans="2:2" x14ac:dyDescent="0.2">
      <c r="B897" s="3"/>
    </row>
    <row r="898" spans="2:2" x14ac:dyDescent="0.2">
      <c r="B898" s="3"/>
    </row>
    <row r="899" spans="2:2" x14ac:dyDescent="0.2">
      <c r="B899" s="3"/>
    </row>
    <row r="900" spans="2:2" x14ac:dyDescent="0.2">
      <c r="B900" s="3"/>
    </row>
    <row r="901" spans="2:2" x14ac:dyDescent="0.2">
      <c r="B901" s="3"/>
    </row>
    <row r="902" spans="2:2" x14ac:dyDescent="0.2">
      <c r="B902" s="3"/>
    </row>
    <row r="903" spans="2:2" x14ac:dyDescent="0.2">
      <c r="B903" s="3"/>
    </row>
    <row r="904" spans="2:2" x14ac:dyDescent="0.2">
      <c r="B904" s="3"/>
    </row>
    <row r="905" spans="2:2" x14ac:dyDescent="0.2">
      <c r="B905" s="3"/>
    </row>
    <row r="906" spans="2:2" x14ac:dyDescent="0.2">
      <c r="B906" s="3"/>
    </row>
    <row r="907" spans="2:2" x14ac:dyDescent="0.2">
      <c r="B907" s="3"/>
    </row>
    <row r="908" spans="2:2" x14ac:dyDescent="0.2">
      <c r="B908" s="3"/>
    </row>
    <row r="909" spans="2:2" x14ac:dyDescent="0.2">
      <c r="B909" s="3"/>
    </row>
    <row r="910" spans="2:2" x14ac:dyDescent="0.2">
      <c r="B910" s="3"/>
    </row>
    <row r="911" spans="2:2" x14ac:dyDescent="0.2">
      <c r="B911" s="3"/>
    </row>
    <row r="912" spans="2:2" x14ac:dyDescent="0.2">
      <c r="B912" s="3"/>
    </row>
    <row r="913" spans="2:2" x14ac:dyDescent="0.2">
      <c r="B913" s="3"/>
    </row>
    <row r="914" spans="2:2" x14ac:dyDescent="0.2">
      <c r="B914" s="3"/>
    </row>
    <row r="915" spans="2:2" x14ac:dyDescent="0.2">
      <c r="B915" s="3"/>
    </row>
    <row r="916" spans="2:2" x14ac:dyDescent="0.2">
      <c r="B916" s="3"/>
    </row>
    <row r="917" spans="2:2" x14ac:dyDescent="0.2">
      <c r="B917" s="3"/>
    </row>
    <row r="918" spans="2:2" x14ac:dyDescent="0.2">
      <c r="B918" s="3"/>
    </row>
    <row r="919" spans="2:2" x14ac:dyDescent="0.2">
      <c r="B919" s="3"/>
    </row>
    <row r="920" spans="2:2" x14ac:dyDescent="0.2">
      <c r="B920" s="3"/>
    </row>
    <row r="921" spans="2:2" x14ac:dyDescent="0.2">
      <c r="B921" s="3"/>
    </row>
    <row r="922" spans="2:2" x14ac:dyDescent="0.2">
      <c r="B922" s="3"/>
    </row>
    <row r="923" spans="2:2" x14ac:dyDescent="0.2">
      <c r="B923" s="3"/>
    </row>
    <row r="924" spans="2:2" x14ac:dyDescent="0.2">
      <c r="B924" s="3"/>
    </row>
    <row r="925" spans="2:2" x14ac:dyDescent="0.2">
      <c r="B925" s="3"/>
    </row>
    <row r="926" spans="2:2" x14ac:dyDescent="0.2">
      <c r="B926" s="3"/>
    </row>
    <row r="927" spans="2:2" x14ac:dyDescent="0.2">
      <c r="B927" s="3"/>
    </row>
    <row r="928" spans="2:2" x14ac:dyDescent="0.2">
      <c r="B928" s="3"/>
    </row>
    <row r="929" spans="2:2" x14ac:dyDescent="0.2">
      <c r="B929" s="3"/>
    </row>
    <row r="930" spans="2:2" x14ac:dyDescent="0.2">
      <c r="B930" s="3"/>
    </row>
    <row r="931" spans="2:2" x14ac:dyDescent="0.2">
      <c r="B931" s="3"/>
    </row>
    <row r="932" spans="2:2" x14ac:dyDescent="0.2">
      <c r="B932" s="3"/>
    </row>
    <row r="933" spans="2:2" x14ac:dyDescent="0.2">
      <c r="B933" s="3"/>
    </row>
    <row r="934" spans="2:2" x14ac:dyDescent="0.2">
      <c r="B934" s="3"/>
    </row>
    <row r="935" spans="2:2" x14ac:dyDescent="0.2">
      <c r="B935" s="3"/>
    </row>
    <row r="936" spans="2:2" x14ac:dyDescent="0.2">
      <c r="B936" s="3"/>
    </row>
    <row r="937" spans="2:2" x14ac:dyDescent="0.2">
      <c r="B937" s="3"/>
    </row>
    <row r="938" spans="2:2" x14ac:dyDescent="0.2">
      <c r="B938" s="3"/>
    </row>
    <row r="939" spans="2:2" x14ac:dyDescent="0.2">
      <c r="B939" s="3"/>
    </row>
    <row r="940" spans="2:2" x14ac:dyDescent="0.2">
      <c r="B940" s="3"/>
    </row>
    <row r="941" spans="2:2" x14ac:dyDescent="0.2">
      <c r="B941" s="3"/>
    </row>
    <row r="942" spans="2:2" x14ac:dyDescent="0.2">
      <c r="B942" s="3"/>
    </row>
    <row r="943" spans="2:2" x14ac:dyDescent="0.2">
      <c r="B943" s="3"/>
    </row>
    <row r="944" spans="2:2" x14ac:dyDescent="0.2">
      <c r="B944" s="3"/>
    </row>
    <row r="945" spans="2:2" x14ac:dyDescent="0.2">
      <c r="B945" s="3"/>
    </row>
    <row r="946" spans="2:2" x14ac:dyDescent="0.2">
      <c r="B946" s="3"/>
    </row>
    <row r="947" spans="2:2" x14ac:dyDescent="0.2">
      <c r="B947" s="3"/>
    </row>
    <row r="948" spans="2:2" x14ac:dyDescent="0.2">
      <c r="B948" s="3"/>
    </row>
    <row r="949" spans="2:2" x14ac:dyDescent="0.2">
      <c r="B949" s="3"/>
    </row>
    <row r="950" spans="2:2" x14ac:dyDescent="0.2">
      <c r="B950" s="3"/>
    </row>
    <row r="951" spans="2:2" x14ac:dyDescent="0.2">
      <c r="B951" s="3"/>
    </row>
    <row r="952" spans="2:2" x14ac:dyDescent="0.2">
      <c r="B952" s="3"/>
    </row>
    <row r="953" spans="2:2" x14ac:dyDescent="0.2">
      <c r="B953" s="3"/>
    </row>
    <row r="954" spans="2:2" x14ac:dyDescent="0.2">
      <c r="B954" s="3"/>
    </row>
    <row r="955" spans="2:2" x14ac:dyDescent="0.2">
      <c r="B955" s="3"/>
    </row>
    <row r="956" spans="2:2" x14ac:dyDescent="0.2">
      <c r="B956" s="3"/>
    </row>
    <row r="957" spans="2:2" x14ac:dyDescent="0.2">
      <c r="B957" s="3"/>
    </row>
    <row r="958" spans="2:2" x14ac:dyDescent="0.2">
      <c r="B958" s="3"/>
    </row>
    <row r="959" spans="2:2" x14ac:dyDescent="0.2">
      <c r="B959" s="3"/>
    </row>
    <row r="960" spans="2:2" x14ac:dyDescent="0.2">
      <c r="B960" s="3"/>
    </row>
    <row r="961" spans="2:2" x14ac:dyDescent="0.2">
      <c r="B961" s="3"/>
    </row>
    <row r="962" spans="2:2" x14ac:dyDescent="0.2">
      <c r="B962" s="3"/>
    </row>
    <row r="963" spans="2:2" x14ac:dyDescent="0.2">
      <c r="B963" s="3"/>
    </row>
    <row r="964" spans="2:2" x14ac:dyDescent="0.2">
      <c r="B964" s="3"/>
    </row>
    <row r="965" spans="2:2" x14ac:dyDescent="0.2">
      <c r="B965" s="3"/>
    </row>
    <row r="966" spans="2:2" x14ac:dyDescent="0.2">
      <c r="B966" s="3"/>
    </row>
    <row r="967" spans="2:2" x14ac:dyDescent="0.2">
      <c r="B967" s="3"/>
    </row>
    <row r="968" spans="2:2" x14ac:dyDescent="0.2">
      <c r="B968" s="3"/>
    </row>
    <row r="969" spans="2:2" x14ac:dyDescent="0.2">
      <c r="B969" s="3"/>
    </row>
    <row r="970" spans="2:2" x14ac:dyDescent="0.2">
      <c r="B970" s="3"/>
    </row>
    <row r="971" spans="2:2" x14ac:dyDescent="0.2">
      <c r="B971" s="3"/>
    </row>
    <row r="972" spans="2:2" x14ac:dyDescent="0.2">
      <c r="B972" s="3"/>
    </row>
    <row r="973" spans="2:2" x14ac:dyDescent="0.2">
      <c r="B973" s="3"/>
    </row>
    <row r="974" spans="2:2" x14ac:dyDescent="0.2">
      <c r="B974" s="3"/>
    </row>
    <row r="975" spans="2:2" x14ac:dyDescent="0.2">
      <c r="B975" s="3"/>
    </row>
    <row r="976" spans="2:2" x14ac:dyDescent="0.2">
      <c r="B976" s="3"/>
    </row>
    <row r="977" spans="2:2" x14ac:dyDescent="0.2">
      <c r="B977" s="3"/>
    </row>
    <row r="978" spans="2:2" x14ac:dyDescent="0.2">
      <c r="B978" s="3"/>
    </row>
    <row r="979" spans="2:2" x14ac:dyDescent="0.2">
      <c r="B979" s="3"/>
    </row>
    <row r="980" spans="2:2" x14ac:dyDescent="0.2">
      <c r="B980" s="3"/>
    </row>
    <row r="981" spans="2:2" x14ac:dyDescent="0.2">
      <c r="B981" s="3"/>
    </row>
    <row r="982" spans="2:2" x14ac:dyDescent="0.2">
      <c r="B982" s="3"/>
    </row>
    <row r="983" spans="2:2" x14ac:dyDescent="0.2">
      <c r="B983" s="3"/>
    </row>
    <row r="984" spans="2:2" x14ac:dyDescent="0.2">
      <c r="B984" s="3"/>
    </row>
    <row r="985" spans="2:2" x14ac:dyDescent="0.2">
      <c r="B985" s="3"/>
    </row>
    <row r="986" spans="2:2" x14ac:dyDescent="0.2">
      <c r="B986" s="3"/>
    </row>
    <row r="987" spans="2:2" x14ac:dyDescent="0.2">
      <c r="B987" s="3"/>
    </row>
    <row r="988" spans="2:2" x14ac:dyDescent="0.2">
      <c r="B988" s="3"/>
    </row>
    <row r="989" spans="2:2" x14ac:dyDescent="0.2">
      <c r="B989" s="3"/>
    </row>
    <row r="990" spans="2:2" x14ac:dyDescent="0.2">
      <c r="B990" s="3"/>
    </row>
    <row r="991" spans="2:2" x14ac:dyDescent="0.2">
      <c r="B991" s="3"/>
    </row>
    <row r="992" spans="2:2" x14ac:dyDescent="0.2">
      <c r="B992" s="3"/>
    </row>
    <row r="993" spans="2:2" x14ac:dyDescent="0.2">
      <c r="B993" s="3"/>
    </row>
    <row r="994" spans="2:2" x14ac:dyDescent="0.2">
      <c r="B994" s="3"/>
    </row>
    <row r="995" spans="2:2" x14ac:dyDescent="0.2">
      <c r="B995" s="3"/>
    </row>
    <row r="996" spans="2:2" x14ac:dyDescent="0.2">
      <c r="B996" s="3"/>
    </row>
    <row r="997" spans="2:2" x14ac:dyDescent="0.2">
      <c r="B997" s="3"/>
    </row>
    <row r="998" spans="2:2" x14ac:dyDescent="0.2">
      <c r="B998" s="3"/>
    </row>
    <row r="999" spans="2:2" x14ac:dyDescent="0.2">
      <c r="B999" s="3"/>
    </row>
    <row r="1000" spans="2:2" x14ac:dyDescent="0.2">
      <c r="B1000" s="3"/>
    </row>
    <row r="1001" spans="2:2" x14ac:dyDescent="0.2">
      <c r="B1001" s="3"/>
    </row>
    <row r="1002" spans="2:2" x14ac:dyDescent="0.2">
      <c r="B1002" s="3"/>
    </row>
    <row r="1003" spans="2:2" x14ac:dyDescent="0.2">
      <c r="B1003" s="3"/>
    </row>
    <row r="1004" spans="2:2" x14ac:dyDescent="0.2">
      <c r="B1004" s="3"/>
    </row>
    <row r="1005" spans="2:2" x14ac:dyDescent="0.2">
      <c r="B1005" s="3"/>
    </row>
    <row r="1006" spans="2:2" x14ac:dyDescent="0.2">
      <c r="B1006" s="3"/>
    </row>
    <row r="1007" spans="2:2" x14ac:dyDescent="0.2">
      <c r="B1007" s="3"/>
    </row>
    <row r="1008" spans="2:2" x14ac:dyDescent="0.2">
      <c r="B1008" s="3"/>
    </row>
    <row r="1009" spans="2:2" x14ac:dyDescent="0.2">
      <c r="B1009" s="3"/>
    </row>
    <row r="1010" spans="2:2" x14ac:dyDescent="0.2">
      <c r="B1010" s="3"/>
    </row>
    <row r="1011" spans="2:2" x14ac:dyDescent="0.2">
      <c r="B1011" s="3"/>
    </row>
    <row r="1012" spans="2:2" x14ac:dyDescent="0.2">
      <c r="B1012" s="3"/>
    </row>
    <row r="1013" spans="2:2" x14ac:dyDescent="0.2">
      <c r="B1013" s="3"/>
    </row>
    <row r="1014" spans="2:2" x14ac:dyDescent="0.2">
      <c r="B1014" s="3"/>
    </row>
    <row r="1015" spans="2:2" x14ac:dyDescent="0.2">
      <c r="B1015" s="3"/>
    </row>
    <row r="1016" spans="2:2" x14ac:dyDescent="0.2">
      <c r="B1016" s="3"/>
    </row>
    <row r="1017" spans="2:2" x14ac:dyDescent="0.2">
      <c r="B1017" s="3"/>
    </row>
    <row r="1018" spans="2:2" x14ac:dyDescent="0.2">
      <c r="B1018" s="3"/>
    </row>
    <row r="1019" spans="2:2" x14ac:dyDescent="0.2">
      <c r="B1019" s="3"/>
    </row>
    <row r="1020" spans="2:2" x14ac:dyDescent="0.2">
      <c r="B1020" s="3"/>
    </row>
    <row r="1021" spans="2:2" x14ac:dyDescent="0.2">
      <c r="B1021" s="3"/>
    </row>
    <row r="1022" spans="2:2" x14ac:dyDescent="0.2">
      <c r="B1022" s="3"/>
    </row>
    <row r="1023" spans="2:2" x14ac:dyDescent="0.2">
      <c r="B1023" s="3"/>
    </row>
    <row r="1024" spans="2:2" x14ac:dyDescent="0.2">
      <c r="B1024" s="3"/>
    </row>
    <row r="1025" spans="2:2" x14ac:dyDescent="0.2">
      <c r="B1025" s="3"/>
    </row>
    <row r="1026" spans="2:2" x14ac:dyDescent="0.2">
      <c r="B1026" s="3"/>
    </row>
    <row r="1027" spans="2:2" x14ac:dyDescent="0.2">
      <c r="B1027" s="3"/>
    </row>
    <row r="1028" spans="2:2" x14ac:dyDescent="0.2">
      <c r="B1028" s="3"/>
    </row>
    <row r="1029" spans="2:2" x14ac:dyDescent="0.2">
      <c r="B1029" s="3"/>
    </row>
    <row r="1030" spans="2:2" x14ac:dyDescent="0.2">
      <c r="B1030" s="3"/>
    </row>
    <row r="1031" spans="2:2" x14ac:dyDescent="0.2">
      <c r="B1031" s="3"/>
    </row>
    <row r="1032" spans="2:2" x14ac:dyDescent="0.2">
      <c r="B1032" s="3"/>
    </row>
    <row r="1033" spans="2:2" x14ac:dyDescent="0.2">
      <c r="B1033" s="3"/>
    </row>
    <row r="1034" spans="2:2" x14ac:dyDescent="0.2">
      <c r="B1034" s="3"/>
    </row>
    <row r="1035" spans="2:2" x14ac:dyDescent="0.2">
      <c r="B1035" s="3"/>
    </row>
    <row r="1036" spans="2:2" x14ac:dyDescent="0.2">
      <c r="B1036" s="3"/>
    </row>
    <row r="1037" spans="2:2" x14ac:dyDescent="0.2">
      <c r="B1037" s="3"/>
    </row>
    <row r="1038" spans="2:2" x14ac:dyDescent="0.2">
      <c r="B1038" s="3"/>
    </row>
    <row r="1039" spans="2:2" x14ac:dyDescent="0.2">
      <c r="B1039" s="3"/>
    </row>
    <row r="1040" spans="2:2" x14ac:dyDescent="0.2">
      <c r="B1040" s="3"/>
    </row>
    <row r="1041" spans="2:2" x14ac:dyDescent="0.2">
      <c r="B1041" s="3"/>
    </row>
    <row r="1042" spans="2:2" x14ac:dyDescent="0.2">
      <c r="B1042" s="3"/>
    </row>
    <row r="1043" spans="2:2" x14ac:dyDescent="0.2">
      <c r="B1043" s="3"/>
    </row>
    <row r="1044" spans="2:2" x14ac:dyDescent="0.2">
      <c r="B1044" s="3"/>
    </row>
    <row r="1045" spans="2:2" x14ac:dyDescent="0.2">
      <c r="B1045" s="3"/>
    </row>
    <row r="1046" spans="2:2" x14ac:dyDescent="0.2">
      <c r="B1046" s="3"/>
    </row>
    <row r="1047" spans="2:2" x14ac:dyDescent="0.2">
      <c r="B1047" s="3"/>
    </row>
    <row r="1048" spans="2:2" x14ac:dyDescent="0.2">
      <c r="B1048" s="3"/>
    </row>
    <row r="1049" spans="2:2" x14ac:dyDescent="0.2">
      <c r="B1049" s="3"/>
    </row>
    <row r="1050" spans="2:2" x14ac:dyDescent="0.2">
      <c r="B1050" s="3"/>
    </row>
    <row r="1051" spans="2:2" x14ac:dyDescent="0.2">
      <c r="B1051" s="3"/>
    </row>
    <row r="1052" spans="2:2" x14ac:dyDescent="0.2">
      <c r="B1052" s="3"/>
    </row>
    <row r="1053" spans="2:2" x14ac:dyDescent="0.2">
      <c r="B1053" s="3"/>
    </row>
    <row r="1054" spans="2:2" x14ac:dyDescent="0.2">
      <c r="B1054" s="3"/>
    </row>
    <row r="1055" spans="2:2" x14ac:dyDescent="0.2">
      <c r="B1055" s="3"/>
    </row>
    <row r="1056" spans="2:2" x14ac:dyDescent="0.2">
      <c r="B1056" s="3"/>
    </row>
    <row r="1057" spans="2:2" x14ac:dyDescent="0.2">
      <c r="B1057" s="3"/>
    </row>
    <row r="1058" spans="2:2" x14ac:dyDescent="0.2">
      <c r="B1058" s="3"/>
    </row>
    <row r="1059" spans="2:2" x14ac:dyDescent="0.2">
      <c r="B1059" s="3"/>
    </row>
    <row r="1060" spans="2:2" x14ac:dyDescent="0.2">
      <c r="B1060" s="3"/>
    </row>
    <row r="1061" spans="2:2" x14ac:dyDescent="0.2">
      <c r="B1061" s="3"/>
    </row>
    <row r="1062" spans="2:2" x14ac:dyDescent="0.2">
      <c r="B1062" s="3"/>
    </row>
    <row r="1063" spans="2:2" x14ac:dyDescent="0.2">
      <c r="B1063" s="3"/>
    </row>
    <row r="1064" spans="2:2" x14ac:dyDescent="0.2">
      <c r="B1064" s="3"/>
    </row>
    <row r="1065" spans="2:2" x14ac:dyDescent="0.2">
      <c r="B1065" s="3"/>
    </row>
    <row r="1066" spans="2:2" x14ac:dyDescent="0.2">
      <c r="B1066" s="3"/>
    </row>
    <row r="1067" spans="2:2" x14ac:dyDescent="0.2">
      <c r="B1067" s="3"/>
    </row>
    <row r="1068" spans="2:2" x14ac:dyDescent="0.2">
      <c r="B1068" s="3"/>
    </row>
    <row r="1069" spans="2:2" x14ac:dyDescent="0.2">
      <c r="B1069" s="3"/>
    </row>
    <row r="1070" spans="2:2" x14ac:dyDescent="0.2">
      <c r="B1070" s="3"/>
    </row>
    <row r="1071" spans="2:2" x14ac:dyDescent="0.2">
      <c r="B1071" s="3"/>
    </row>
    <row r="1072" spans="2:2" x14ac:dyDescent="0.2">
      <c r="B1072" s="3"/>
    </row>
    <row r="1073" spans="2:2" x14ac:dyDescent="0.2">
      <c r="B1073" s="3"/>
    </row>
    <row r="1074" spans="2:2" x14ac:dyDescent="0.2">
      <c r="B1074" s="3"/>
    </row>
    <row r="1075" spans="2:2" x14ac:dyDescent="0.2">
      <c r="B1075" s="3"/>
    </row>
    <row r="1076" spans="2:2" x14ac:dyDescent="0.2">
      <c r="B1076" s="3"/>
    </row>
    <row r="1077" spans="2:2" x14ac:dyDescent="0.2">
      <c r="B1077" s="3"/>
    </row>
    <row r="1078" spans="2:2" x14ac:dyDescent="0.2">
      <c r="B1078" s="3"/>
    </row>
    <row r="1079" spans="2:2" x14ac:dyDescent="0.2">
      <c r="B1079" s="3"/>
    </row>
    <row r="1080" spans="2:2" x14ac:dyDescent="0.2">
      <c r="B1080" s="3"/>
    </row>
    <row r="1081" spans="2:2" x14ac:dyDescent="0.2">
      <c r="B1081" s="3"/>
    </row>
    <row r="1082" spans="2:2" x14ac:dyDescent="0.2">
      <c r="B1082" s="3"/>
    </row>
    <row r="1083" spans="2:2" x14ac:dyDescent="0.2">
      <c r="B1083" s="3"/>
    </row>
    <row r="1084" spans="2:2" x14ac:dyDescent="0.2">
      <c r="B1084" s="3"/>
    </row>
    <row r="1085" spans="2:2" x14ac:dyDescent="0.2">
      <c r="B1085" s="3"/>
    </row>
    <row r="1086" spans="2:2" x14ac:dyDescent="0.2">
      <c r="B1086" s="3"/>
    </row>
    <row r="1087" spans="2:2" x14ac:dyDescent="0.2">
      <c r="B1087" s="3"/>
    </row>
    <row r="1088" spans="2:2" x14ac:dyDescent="0.2">
      <c r="B1088" s="3"/>
    </row>
    <row r="1089" spans="2:2" x14ac:dyDescent="0.2">
      <c r="B1089" s="3"/>
    </row>
    <row r="1090" spans="2:2" x14ac:dyDescent="0.2">
      <c r="B1090" s="3"/>
    </row>
    <row r="1091" spans="2:2" x14ac:dyDescent="0.2">
      <c r="B1091" s="3"/>
    </row>
    <row r="1092" spans="2:2" x14ac:dyDescent="0.2">
      <c r="B1092" s="3"/>
    </row>
    <row r="1093" spans="2:2" x14ac:dyDescent="0.2">
      <c r="B1093" s="3"/>
    </row>
    <row r="1094" spans="2:2" x14ac:dyDescent="0.2">
      <c r="B1094" s="3"/>
    </row>
    <row r="1095" spans="2:2" x14ac:dyDescent="0.2">
      <c r="B1095" s="3"/>
    </row>
    <row r="1096" spans="2:2" x14ac:dyDescent="0.2">
      <c r="B1096" s="3"/>
    </row>
    <row r="1097" spans="2:2" x14ac:dyDescent="0.2">
      <c r="B1097" s="3"/>
    </row>
    <row r="1098" spans="2:2" x14ac:dyDescent="0.2">
      <c r="B1098" s="3"/>
    </row>
    <row r="1099" spans="2:2" x14ac:dyDescent="0.2">
      <c r="B1099" s="3"/>
    </row>
    <row r="1100" spans="2:2" x14ac:dyDescent="0.2">
      <c r="B1100" s="3"/>
    </row>
    <row r="1101" spans="2:2" x14ac:dyDescent="0.2">
      <c r="B1101" s="3"/>
    </row>
    <row r="1102" spans="2:2" x14ac:dyDescent="0.2">
      <c r="B1102" s="3"/>
    </row>
    <row r="1103" spans="2:2" x14ac:dyDescent="0.2">
      <c r="B1103" s="3"/>
    </row>
    <row r="1104" spans="2:2" x14ac:dyDescent="0.2">
      <c r="B1104" s="3"/>
    </row>
    <row r="1105" spans="2:2" x14ac:dyDescent="0.2">
      <c r="B1105" s="3"/>
    </row>
    <row r="1106" spans="2:2" x14ac:dyDescent="0.2">
      <c r="B1106" s="3"/>
    </row>
    <row r="1107" spans="2:2" x14ac:dyDescent="0.2">
      <c r="B1107" s="3"/>
    </row>
    <row r="1108" spans="2:2" x14ac:dyDescent="0.2">
      <c r="B1108" s="3"/>
    </row>
    <row r="1109" spans="2:2" x14ac:dyDescent="0.2">
      <c r="B1109" s="3"/>
    </row>
    <row r="1110" spans="2:2" x14ac:dyDescent="0.2">
      <c r="B1110" s="3"/>
    </row>
    <row r="1111" spans="2:2" x14ac:dyDescent="0.2">
      <c r="B1111" s="3"/>
    </row>
    <row r="1112" spans="2:2" x14ac:dyDescent="0.2">
      <c r="B1112" s="3"/>
    </row>
    <row r="1113" spans="2:2" x14ac:dyDescent="0.2">
      <c r="B1113" s="3"/>
    </row>
    <row r="1114" spans="2:2" x14ac:dyDescent="0.2">
      <c r="B1114" s="3"/>
    </row>
    <row r="1115" spans="2:2" x14ac:dyDescent="0.2">
      <c r="B1115" s="3"/>
    </row>
    <row r="1116" spans="2:2" x14ac:dyDescent="0.2">
      <c r="B1116" s="3"/>
    </row>
    <row r="1117" spans="2:2" x14ac:dyDescent="0.2">
      <c r="B1117" s="3"/>
    </row>
    <row r="1118" spans="2:2" x14ac:dyDescent="0.2">
      <c r="B1118" s="3"/>
    </row>
    <row r="1119" spans="2:2" x14ac:dyDescent="0.2">
      <c r="B1119" s="3"/>
    </row>
    <row r="1120" spans="2:2" x14ac:dyDescent="0.2">
      <c r="B1120" s="3"/>
    </row>
    <row r="1121" spans="2:2" x14ac:dyDescent="0.2">
      <c r="B1121" s="3"/>
    </row>
    <row r="1122" spans="2:2" x14ac:dyDescent="0.2">
      <c r="B1122" s="3"/>
    </row>
    <row r="1123" spans="2:2" x14ac:dyDescent="0.2">
      <c r="B1123" s="3"/>
    </row>
    <row r="1124" spans="2:2" x14ac:dyDescent="0.2">
      <c r="B1124" s="3"/>
    </row>
    <row r="1125" spans="2:2" x14ac:dyDescent="0.2">
      <c r="B1125" s="3"/>
    </row>
    <row r="1126" spans="2:2" x14ac:dyDescent="0.2">
      <c r="B1126" s="3"/>
    </row>
    <row r="1127" spans="2:2" x14ac:dyDescent="0.2">
      <c r="B1127" s="3"/>
    </row>
    <row r="1128" spans="2:2" x14ac:dyDescent="0.2">
      <c r="B1128" s="3"/>
    </row>
    <row r="1129" spans="2:2" x14ac:dyDescent="0.2">
      <c r="B1129" s="3"/>
    </row>
    <row r="1130" spans="2:2" x14ac:dyDescent="0.2">
      <c r="B1130" s="3"/>
    </row>
    <row r="1131" spans="2:2" x14ac:dyDescent="0.2">
      <c r="B1131" s="3"/>
    </row>
    <row r="1132" spans="2:2" x14ac:dyDescent="0.2">
      <c r="B1132" s="3"/>
    </row>
    <row r="1133" spans="2:2" x14ac:dyDescent="0.2">
      <c r="B1133" s="3"/>
    </row>
    <row r="1134" spans="2:2" x14ac:dyDescent="0.2">
      <c r="B1134" s="3"/>
    </row>
    <row r="1135" spans="2:2" x14ac:dyDescent="0.2">
      <c r="B1135" s="3"/>
    </row>
    <row r="1136" spans="2:2" x14ac:dyDescent="0.2">
      <c r="B1136" s="3"/>
    </row>
    <row r="1137" spans="2:2" x14ac:dyDescent="0.2">
      <c r="B1137" s="3"/>
    </row>
    <row r="1138" spans="2:2" x14ac:dyDescent="0.2">
      <c r="B1138" s="3"/>
    </row>
    <row r="1139" spans="2:2" x14ac:dyDescent="0.2">
      <c r="B1139" s="3"/>
    </row>
    <row r="1140" spans="2:2" x14ac:dyDescent="0.2">
      <c r="B1140" s="3"/>
    </row>
    <row r="1141" spans="2:2" x14ac:dyDescent="0.2">
      <c r="B1141" s="3"/>
    </row>
    <row r="1142" spans="2:2" x14ac:dyDescent="0.2">
      <c r="B1142" s="3"/>
    </row>
    <row r="1143" spans="2:2" x14ac:dyDescent="0.2">
      <c r="B1143" s="3"/>
    </row>
    <row r="1144" spans="2:2" x14ac:dyDescent="0.2">
      <c r="B1144" s="3"/>
    </row>
    <row r="1145" spans="2:2" x14ac:dyDescent="0.2">
      <c r="B1145" s="3"/>
    </row>
    <row r="1146" spans="2:2" x14ac:dyDescent="0.2">
      <c r="B1146" s="3"/>
    </row>
    <row r="1147" spans="2:2" x14ac:dyDescent="0.2">
      <c r="B1147" s="3"/>
    </row>
    <row r="1148" spans="2:2" x14ac:dyDescent="0.2">
      <c r="B1148" s="3"/>
    </row>
    <row r="1149" spans="2:2" x14ac:dyDescent="0.2">
      <c r="B1149" s="3"/>
    </row>
    <row r="1150" spans="2:2" x14ac:dyDescent="0.2">
      <c r="B1150" s="3"/>
    </row>
    <row r="1151" spans="2:2" x14ac:dyDescent="0.2">
      <c r="B1151" s="3"/>
    </row>
    <row r="1152" spans="2:2" x14ac:dyDescent="0.2">
      <c r="B1152" s="3"/>
    </row>
    <row r="1153" spans="2:2" x14ac:dyDescent="0.2">
      <c r="B1153" s="3"/>
    </row>
    <row r="1154" spans="2:2" x14ac:dyDescent="0.2">
      <c r="B1154" s="3"/>
    </row>
    <row r="1155" spans="2:2" x14ac:dyDescent="0.2">
      <c r="B1155" s="3"/>
    </row>
    <row r="1156" spans="2:2" x14ac:dyDescent="0.2">
      <c r="B1156" s="3"/>
    </row>
    <row r="1157" spans="2:2" x14ac:dyDescent="0.2">
      <c r="B1157" s="3"/>
    </row>
    <row r="1158" spans="2:2" x14ac:dyDescent="0.2">
      <c r="B1158" s="3"/>
    </row>
    <row r="1159" spans="2:2" x14ac:dyDescent="0.2">
      <c r="B1159" s="3"/>
    </row>
    <row r="1160" spans="2:2" x14ac:dyDescent="0.2">
      <c r="B1160" s="3"/>
    </row>
    <row r="1161" spans="2:2" x14ac:dyDescent="0.2">
      <c r="B1161" s="3"/>
    </row>
    <row r="1162" spans="2:2" x14ac:dyDescent="0.2">
      <c r="B1162" s="3"/>
    </row>
    <row r="1163" spans="2:2" x14ac:dyDescent="0.2">
      <c r="B1163" s="3"/>
    </row>
    <row r="1164" spans="2:2" x14ac:dyDescent="0.2">
      <c r="B1164" s="3"/>
    </row>
    <row r="1165" spans="2:2" x14ac:dyDescent="0.2">
      <c r="B1165" s="3"/>
    </row>
    <row r="1166" spans="2:2" x14ac:dyDescent="0.2">
      <c r="B1166" s="3"/>
    </row>
    <row r="1167" spans="2:2" x14ac:dyDescent="0.2">
      <c r="B1167" s="3"/>
    </row>
    <row r="1168" spans="2:2" x14ac:dyDescent="0.2">
      <c r="B1168" s="3"/>
    </row>
    <row r="1169" spans="2:2" x14ac:dyDescent="0.2">
      <c r="B1169" s="3"/>
    </row>
    <row r="1170" spans="2:2" x14ac:dyDescent="0.2">
      <c r="B1170" s="3"/>
    </row>
    <row r="1171" spans="2:2" x14ac:dyDescent="0.2">
      <c r="B1171" s="3"/>
    </row>
    <row r="1172" spans="2:2" x14ac:dyDescent="0.2">
      <c r="B1172" s="3"/>
    </row>
    <row r="1173" spans="2:2" x14ac:dyDescent="0.2">
      <c r="B1173" s="3"/>
    </row>
    <row r="1174" spans="2:2" x14ac:dyDescent="0.2">
      <c r="B1174" s="3"/>
    </row>
    <row r="1175" spans="2:2" x14ac:dyDescent="0.2">
      <c r="B1175" s="3"/>
    </row>
    <row r="1176" spans="2:2" x14ac:dyDescent="0.2">
      <c r="B1176" s="3"/>
    </row>
    <row r="1177" spans="2:2" x14ac:dyDescent="0.2">
      <c r="B1177" s="3"/>
    </row>
    <row r="1178" spans="2:2" x14ac:dyDescent="0.2">
      <c r="B1178" s="3"/>
    </row>
    <row r="1179" spans="2:2" x14ac:dyDescent="0.2">
      <c r="B1179" s="3"/>
    </row>
    <row r="1180" spans="2:2" x14ac:dyDescent="0.2">
      <c r="B1180" s="3"/>
    </row>
    <row r="1181" spans="2:2" x14ac:dyDescent="0.2">
      <c r="B1181" s="3"/>
    </row>
    <row r="1182" spans="2:2" x14ac:dyDescent="0.2">
      <c r="B1182" s="3"/>
    </row>
    <row r="1183" spans="2:2" x14ac:dyDescent="0.2">
      <c r="B1183" s="3"/>
    </row>
    <row r="1184" spans="2:2" x14ac:dyDescent="0.2">
      <c r="B1184" s="3"/>
    </row>
    <row r="1185" spans="2:2" x14ac:dyDescent="0.2">
      <c r="B1185" s="3"/>
    </row>
    <row r="1186" spans="2:2" x14ac:dyDescent="0.2">
      <c r="B1186" s="3"/>
    </row>
    <row r="1187" spans="2:2" x14ac:dyDescent="0.2">
      <c r="B1187" s="3"/>
    </row>
    <row r="1188" spans="2:2" x14ac:dyDescent="0.2">
      <c r="B1188" s="3"/>
    </row>
    <row r="1189" spans="2:2" x14ac:dyDescent="0.2">
      <c r="B1189" s="3"/>
    </row>
    <row r="1190" spans="2:2" x14ac:dyDescent="0.2">
      <c r="B1190" s="3"/>
    </row>
    <row r="1191" spans="2:2" x14ac:dyDescent="0.2">
      <c r="B1191" s="3"/>
    </row>
    <row r="1192" spans="2:2" x14ac:dyDescent="0.2">
      <c r="B1192" s="3"/>
    </row>
    <row r="1193" spans="2:2" x14ac:dyDescent="0.2">
      <c r="B1193" s="3"/>
    </row>
    <row r="1194" spans="2:2" x14ac:dyDescent="0.2">
      <c r="B1194" s="3"/>
    </row>
    <row r="1195" spans="2:2" x14ac:dyDescent="0.2">
      <c r="B1195" s="3"/>
    </row>
    <row r="1196" spans="2:2" x14ac:dyDescent="0.2">
      <c r="B1196" s="3"/>
    </row>
    <row r="1197" spans="2:2" x14ac:dyDescent="0.2">
      <c r="B1197" s="3"/>
    </row>
    <row r="1198" spans="2:2" x14ac:dyDescent="0.2">
      <c r="B1198" s="3"/>
    </row>
    <row r="1199" spans="2:2" x14ac:dyDescent="0.2">
      <c r="B1199" s="3"/>
    </row>
    <row r="1200" spans="2:2" x14ac:dyDescent="0.2">
      <c r="B1200" s="3"/>
    </row>
    <row r="1201" spans="2:2" x14ac:dyDescent="0.2">
      <c r="B1201" s="3"/>
    </row>
    <row r="1202" spans="2:2" x14ac:dyDescent="0.2">
      <c r="B1202" s="3"/>
    </row>
    <row r="1203" spans="2:2" x14ac:dyDescent="0.2">
      <c r="B1203" s="3"/>
    </row>
    <row r="1204" spans="2:2" x14ac:dyDescent="0.2">
      <c r="B1204" s="3"/>
    </row>
    <row r="1205" spans="2:2" x14ac:dyDescent="0.2">
      <c r="B1205" s="3"/>
    </row>
    <row r="1206" spans="2:2" x14ac:dyDescent="0.2">
      <c r="B1206" s="3"/>
    </row>
    <row r="1207" spans="2:2" x14ac:dyDescent="0.2">
      <c r="B1207" s="3"/>
    </row>
    <row r="1208" spans="2:2" x14ac:dyDescent="0.2">
      <c r="B1208" s="3"/>
    </row>
    <row r="1209" spans="2:2" x14ac:dyDescent="0.2">
      <c r="B1209" s="3"/>
    </row>
    <row r="1210" spans="2:2" x14ac:dyDescent="0.2">
      <c r="B1210" s="3"/>
    </row>
    <row r="1211" spans="2:2" x14ac:dyDescent="0.2">
      <c r="B1211" s="3"/>
    </row>
    <row r="1212" spans="2:2" x14ac:dyDescent="0.2">
      <c r="B1212" s="3"/>
    </row>
    <row r="1213" spans="2:2" x14ac:dyDescent="0.2">
      <c r="B1213" s="3"/>
    </row>
    <row r="1214" spans="2:2" x14ac:dyDescent="0.2">
      <c r="B1214" s="3"/>
    </row>
    <row r="1215" spans="2:2" x14ac:dyDescent="0.2">
      <c r="B1215" s="3"/>
    </row>
    <row r="1216" spans="2:2" x14ac:dyDescent="0.2">
      <c r="B1216" s="3"/>
    </row>
    <row r="1217" spans="2:2" x14ac:dyDescent="0.2">
      <c r="B1217" s="3"/>
    </row>
    <row r="1218" spans="2:2" x14ac:dyDescent="0.2">
      <c r="B1218" s="3"/>
    </row>
    <row r="1219" spans="2:2" x14ac:dyDescent="0.2">
      <c r="B1219" s="3"/>
    </row>
    <row r="1220" spans="2:2" x14ac:dyDescent="0.2">
      <c r="B1220" s="3"/>
    </row>
    <row r="1221" spans="2:2" x14ac:dyDescent="0.2">
      <c r="B1221" s="3"/>
    </row>
    <row r="1222" spans="2:2" x14ac:dyDescent="0.2">
      <c r="B1222" s="3"/>
    </row>
    <row r="1223" spans="2:2" x14ac:dyDescent="0.2">
      <c r="B1223" s="3"/>
    </row>
    <row r="1224" spans="2:2" x14ac:dyDescent="0.2">
      <c r="B1224" s="3"/>
    </row>
    <row r="1225" spans="2:2" x14ac:dyDescent="0.2">
      <c r="B1225" s="3"/>
    </row>
    <row r="1226" spans="2:2" x14ac:dyDescent="0.2">
      <c r="B1226" s="3"/>
    </row>
    <row r="1227" spans="2:2" x14ac:dyDescent="0.2">
      <c r="B1227" s="3"/>
    </row>
    <row r="1228" spans="2:2" x14ac:dyDescent="0.2">
      <c r="B1228" s="3"/>
    </row>
    <row r="1229" spans="2:2" x14ac:dyDescent="0.2">
      <c r="B1229" s="3"/>
    </row>
    <row r="1230" spans="2:2" x14ac:dyDescent="0.2">
      <c r="B1230" s="3"/>
    </row>
    <row r="1231" spans="2:2" x14ac:dyDescent="0.2">
      <c r="B1231" s="3"/>
    </row>
    <row r="1232" spans="2:2" x14ac:dyDescent="0.2">
      <c r="B1232" s="3"/>
    </row>
    <row r="1233" spans="2:2" x14ac:dyDescent="0.2">
      <c r="B1233" s="3"/>
    </row>
    <row r="1234" spans="2:2" x14ac:dyDescent="0.2">
      <c r="B1234" s="3"/>
    </row>
    <row r="1235" spans="2:2" x14ac:dyDescent="0.2">
      <c r="B1235" s="3"/>
    </row>
    <row r="1236" spans="2:2" x14ac:dyDescent="0.2">
      <c r="B1236" s="3"/>
    </row>
    <row r="1237" spans="2:2" x14ac:dyDescent="0.2">
      <c r="B1237" s="3"/>
    </row>
    <row r="1238" spans="2:2" x14ac:dyDescent="0.2">
      <c r="B1238" s="3"/>
    </row>
    <row r="1239" spans="2:2" x14ac:dyDescent="0.2">
      <c r="B1239" s="3"/>
    </row>
    <row r="1240" spans="2:2" x14ac:dyDescent="0.2">
      <c r="B1240" s="3"/>
    </row>
    <row r="1241" spans="2:2" x14ac:dyDescent="0.2">
      <c r="B1241" s="3"/>
    </row>
    <row r="1242" spans="2:2" x14ac:dyDescent="0.2">
      <c r="B1242" s="3"/>
    </row>
    <row r="1243" spans="2:2" x14ac:dyDescent="0.2">
      <c r="B1243" s="3"/>
    </row>
    <row r="1244" spans="2:2" x14ac:dyDescent="0.2">
      <c r="B1244" s="3"/>
    </row>
    <row r="1245" spans="2:2" x14ac:dyDescent="0.2">
      <c r="B1245" s="3"/>
    </row>
    <row r="1246" spans="2:2" x14ac:dyDescent="0.2">
      <c r="B1246" s="3"/>
    </row>
    <row r="1247" spans="2:2" x14ac:dyDescent="0.2">
      <c r="B1247" s="3"/>
    </row>
    <row r="1248" spans="2:2" x14ac:dyDescent="0.2">
      <c r="B1248" s="3"/>
    </row>
    <row r="1249" spans="2:2" x14ac:dyDescent="0.2">
      <c r="B1249" s="3"/>
    </row>
    <row r="1250" spans="2:2" x14ac:dyDescent="0.2">
      <c r="B1250" s="3"/>
    </row>
    <row r="1251" spans="2:2" x14ac:dyDescent="0.2">
      <c r="B1251" s="3"/>
    </row>
    <row r="1252" spans="2:2" x14ac:dyDescent="0.2">
      <c r="B1252" s="3"/>
    </row>
    <row r="1253" spans="2:2" x14ac:dyDescent="0.2">
      <c r="B1253" s="3"/>
    </row>
    <row r="1254" spans="2:2" x14ac:dyDescent="0.2">
      <c r="B1254" s="3"/>
    </row>
    <row r="1255" spans="2:2" x14ac:dyDescent="0.2">
      <c r="B1255" s="3"/>
    </row>
    <row r="1256" spans="2:2" x14ac:dyDescent="0.2">
      <c r="B1256" s="3"/>
    </row>
    <row r="1257" spans="2:2" x14ac:dyDescent="0.2">
      <c r="B1257" s="3"/>
    </row>
    <row r="1258" spans="2:2" x14ac:dyDescent="0.2">
      <c r="B1258" s="3"/>
    </row>
    <row r="1259" spans="2:2" x14ac:dyDescent="0.2">
      <c r="B1259" s="3"/>
    </row>
    <row r="1260" spans="2:2" x14ac:dyDescent="0.2">
      <c r="B1260" s="3"/>
    </row>
    <row r="1261" spans="2:2" x14ac:dyDescent="0.2">
      <c r="B1261" s="3"/>
    </row>
    <row r="1262" spans="2:2" x14ac:dyDescent="0.2">
      <c r="B1262" s="3"/>
    </row>
    <row r="1263" spans="2:2" x14ac:dyDescent="0.2">
      <c r="B1263" s="3"/>
    </row>
    <row r="1264" spans="2:2" x14ac:dyDescent="0.2">
      <c r="B1264" s="3"/>
    </row>
    <row r="1265" spans="2:2" x14ac:dyDescent="0.2">
      <c r="B1265" s="3"/>
    </row>
    <row r="1266" spans="2:2" x14ac:dyDescent="0.2">
      <c r="B1266" s="3"/>
    </row>
    <row r="1267" spans="2:2" x14ac:dyDescent="0.2">
      <c r="B1267" s="3"/>
    </row>
    <row r="1268" spans="2:2" x14ac:dyDescent="0.2">
      <c r="B1268" s="3"/>
    </row>
    <row r="1269" spans="2:2" x14ac:dyDescent="0.2">
      <c r="B1269" s="3"/>
    </row>
    <row r="1270" spans="2:2" x14ac:dyDescent="0.2">
      <c r="B1270" s="3"/>
    </row>
    <row r="1271" spans="2:2" x14ac:dyDescent="0.2">
      <c r="B1271" s="3"/>
    </row>
    <row r="1272" spans="2:2" x14ac:dyDescent="0.2">
      <c r="B1272" s="3"/>
    </row>
    <row r="1273" spans="2:2" x14ac:dyDescent="0.2">
      <c r="B1273" s="3"/>
    </row>
    <row r="1274" spans="2:2" x14ac:dyDescent="0.2">
      <c r="B1274" s="3"/>
    </row>
    <row r="1275" spans="2:2" x14ac:dyDescent="0.2">
      <c r="B1275" s="3"/>
    </row>
    <row r="1276" spans="2:2" x14ac:dyDescent="0.2">
      <c r="B1276" s="3"/>
    </row>
    <row r="1277" spans="2:2" x14ac:dyDescent="0.2">
      <c r="B1277" s="3"/>
    </row>
    <row r="1278" spans="2:2" x14ac:dyDescent="0.2">
      <c r="B1278" s="3"/>
    </row>
    <row r="1279" spans="2:2" x14ac:dyDescent="0.2">
      <c r="B1279" s="3"/>
    </row>
    <row r="1280" spans="2:2" x14ac:dyDescent="0.2">
      <c r="B1280" s="3"/>
    </row>
    <row r="1281" spans="2:2" x14ac:dyDescent="0.2">
      <c r="B1281" s="3"/>
    </row>
    <row r="1282" spans="2:2" x14ac:dyDescent="0.2">
      <c r="B1282" s="3"/>
    </row>
    <row r="1283" spans="2:2" x14ac:dyDescent="0.2">
      <c r="B1283" s="3"/>
    </row>
    <row r="1284" spans="2:2" x14ac:dyDescent="0.2">
      <c r="B1284" s="3"/>
    </row>
    <row r="1285" spans="2:2" x14ac:dyDescent="0.2">
      <c r="B1285" s="3"/>
    </row>
    <row r="1286" spans="2:2" x14ac:dyDescent="0.2">
      <c r="B1286" s="3"/>
    </row>
    <row r="1287" spans="2:2" x14ac:dyDescent="0.2">
      <c r="B1287" s="3"/>
    </row>
    <row r="1288" spans="2:2" x14ac:dyDescent="0.2">
      <c r="B1288" s="3"/>
    </row>
    <row r="1289" spans="2:2" x14ac:dyDescent="0.2">
      <c r="B1289" s="3"/>
    </row>
    <row r="1290" spans="2:2" x14ac:dyDescent="0.2">
      <c r="B1290" s="3"/>
    </row>
    <row r="1291" spans="2:2" x14ac:dyDescent="0.2">
      <c r="B1291" s="3"/>
    </row>
    <row r="1292" spans="2:2" x14ac:dyDescent="0.2">
      <c r="B1292" s="3"/>
    </row>
    <row r="1293" spans="2:2" x14ac:dyDescent="0.2">
      <c r="B1293" s="3"/>
    </row>
    <row r="1294" spans="2:2" x14ac:dyDescent="0.2">
      <c r="B1294" s="3"/>
    </row>
    <row r="1295" spans="2:2" x14ac:dyDescent="0.2">
      <c r="B1295" s="3"/>
    </row>
    <row r="1296" spans="2:2" x14ac:dyDescent="0.2">
      <c r="B1296" s="3"/>
    </row>
    <row r="1297" spans="2:2" x14ac:dyDescent="0.2">
      <c r="B1297" s="3"/>
    </row>
    <row r="1298" spans="2:2" x14ac:dyDescent="0.2">
      <c r="B1298" s="3"/>
    </row>
    <row r="1299" spans="2:2" x14ac:dyDescent="0.2">
      <c r="B1299" s="3"/>
    </row>
    <row r="1300" spans="2:2" x14ac:dyDescent="0.2">
      <c r="B1300" s="3"/>
    </row>
    <row r="1301" spans="2:2" x14ac:dyDescent="0.2">
      <c r="B1301" s="3"/>
    </row>
    <row r="1302" spans="2:2" x14ac:dyDescent="0.2">
      <c r="B1302" s="3"/>
    </row>
    <row r="1303" spans="2:2" x14ac:dyDescent="0.2">
      <c r="B1303" s="3"/>
    </row>
    <row r="1304" spans="2:2" x14ac:dyDescent="0.2">
      <c r="B1304" s="3"/>
    </row>
    <row r="1305" spans="2:2" x14ac:dyDescent="0.2">
      <c r="B1305" s="3"/>
    </row>
    <row r="1306" spans="2:2" x14ac:dyDescent="0.2">
      <c r="B1306" s="3"/>
    </row>
    <row r="1307" spans="2:2" x14ac:dyDescent="0.2">
      <c r="B1307" s="3"/>
    </row>
    <row r="1308" spans="2:2" x14ac:dyDescent="0.2">
      <c r="B1308" s="3"/>
    </row>
    <row r="1309" spans="2:2" x14ac:dyDescent="0.2">
      <c r="B1309" s="3"/>
    </row>
    <row r="1310" spans="2:2" x14ac:dyDescent="0.2">
      <c r="B1310" s="3"/>
    </row>
    <row r="1311" spans="2:2" x14ac:dyDescent="0.2">
      <c r="B1311" s="3"/>
    </row>
    <row r="1312" spans="2:2" x14ac:dyDescent="0.2">
      <c r="B1312" s="3"/>
    </row>
    <row r="1313" spans="2:2" x14ac:dyDescent="0.2">
      <c r="B1313" s="3"/>
    </row>
    <row r="1314" spans="2:2" x14ac:dyDescent="0.2">
      <c r="B1314" s="3"/>
    </row>
    <row r="1315" spans="2:2" x14ac:dyDescent="0.2">
      <c r="B1315" s="3"/>
    </row>
    <row r="1316" spans="2:2" x14ac:dyDescent="0.2">
      <c r="B1316" s="3"/>
    </row>
    <row r="1317" spans="2:2" x14ac:dyDescent="0.2">
      <c r="B1317" s="3"/>
    </row>
    <row r="1318" spans="2:2" x14ac:dyDescent="0.2">
      <c r="B1318" s="3"/>
    </row>
    <row r="1319" spans="2:2" x14ac:dyDescent="0.2">
      <c r="B1319" s="3"/>
    </row>
    <row r="1320" spans="2:2" x14ac:dyDescent="0.2">
      <c r="B1320" s="3"/>
    </row>
    <row r="1321" spans="2:2" x14ac:dyDescent="0.2">
      <c r="B1321" s="3"/>
    </row>
    <row r="1322" spans="2:2" x14ac:dyDescent="0.2">
      <c r="B1322" s="3"/>
    </row>
    <row r="1323" spans="2:2" x14ac:dyDescent="0.2">
      <c r="B1323" s="3"/>
    </row>
    <row r="1324" spans="2:2" x14ac:dyDescent="0.2">
      <c r="B1324" s="3"/>
    </row>
    <row r="1325" spans="2:2" x14ac:dyDescent="0.2">
      <c r="B1325" s="3"/>
    </row>
    <row r="1326" spans="2:2" x14ac:dyDescent="0.2">
      <c r="B1326" s="3"/>
    </row>
    <row r="1327" spans="2:2" x14ac:dyDescent="0.2">
      <c r="B1327" s="3"/>
    </row>
    <row r="1328" spans="2:2" x14ac:dyDescent="0.2">
      <c r="B1328" s="3"/>
    </row>
    <row r="1329" spans="2:2" x14ac:dyDescent="0.2">
      <c r="B1329" s="3"/>
    </row>
    <row r="1330" spans="2:2" x14ac:dyDescent="0.2">
      <c r="B1330" s="3"/>
    </row>
    <row r="1331" spans="2:2" x14ac:dyDescent="0.2">
      <c r="B1331" s="3"/>
    </row>
    <row r="1332" spans="2:2" x14ac:dyDescent="0.2">
      <c r="B1332" s="3"/>
    </row>
    <row r="1333" spans="2:2" x14ac:dyDescent="0.2">
      <c r="B1333" s="3"/>
    </row>
    <row r="1334" spans="2:2" x14ac:dyDescent="0.2">
      <c r="B1334" s="3"/>
    </row>
    <row r="1335" spans="2:2" x14ac:dyDescent="0.2">
      <c r="B1335" s="3"/>
    </row>
    <row r="1336" spans="2:2" x14ac:dyDescent="0.2">
      <c r="B1336" s="3"/>
    </row>
    <row r="1337" spans="2:2" x14ac:dyDescent="0.2">
      <c r="B1337" s="3"/>
    </row>
    <row r="1338" spans="2:2" x14ac:dyDescent="0.2">
      <c r="B1338" s="3"/>
    </row>
    <row r="1339" spans="2:2" x14ac:dyDescent="0.2">
      <c r="B1339" s="3"/>
    </row>
    <row r="1340" spans="2:2" x14ac:dyDescent="0.2">
      <c r="B1340" s="3"/>
    </row>
    <row r="1341" spans="2:2" x14ac:dyDescent="0.2">
      <c r="B1341" s="3"/>
    </row>
    <row r="1342" spans="2:2" x14ac:dyDescent="0.2">
      <c r="B1342" s="3"/>
    </row>
    <row r="1343" spans="2:2" x14ac:dyDescent="0.2">
      <c r="B1343" s="3"/>
    </row>
    <row r="1344" spans="2:2" x14ac:dyDescent="0.2">
      <c r="B1344" s="3"/>
    </row>
    <row r="1345" spans="2:2" x14ac:dyDescent="0.2">
      <c r="B1345" s="3"/>
    </row>
    <row r="1346" spans="2:2" x14ac:dyDescent="0.2">
      <c r="B1346" s="3"/>
    </row>
    <row r="1347" spans="2:2" x14ac:dyDescent="0.2">
      <c r="B1347" s="3"/>
    </row>
    <row r="1348" spans="2:2" x14ac:dyDescent="0.2">
      <c r="B1348" s="3"/>
    </row>
    <row r="1349" spans="2:2" x14ac:dyDescent="0.2">
      <c r="B1349" s="3"/>
    </row>
    <row r="1350" spans="2:2" x14ac:dyDescent="0.2">
      <c r="B1350" s="3"/>
    </row>
    <row r="1351" spans="2:2" x14ac:dyDescent="0.2">
      <c r="B1351" s="3"/>
    </row>
    <row r="1352" spans="2:2" x14ac:dyDescent="0.2">
      <c r="B1352" s="3"/>
    </row>
    <row r="1353" spans="2:2" x14ac:dyDescent="0.2">
      <c r="B1353" s="3"/>
    </row>
    <row r="1354" spans="2:2" x14ac:dyDescent="0.2">
      <c r="B1354" s="3"/>
    </row>
    <row r="1355" spans="2:2" x14ac:dyDescent="0.2">
      <c r="B1355" s="3"/>
    </row>
    <row r="1356" spans="2:2" x14ac:dyDescent="0.2">
      <c r="B1356" s="3"/>
    </row>
    <row r="1357" spans="2:2" x14ac:dyDescent="0.2">
      <c r="B1357" s="3"/>
    </row>
    <row r="1358" spans="2:2" x14ac:dyDescent="0.2">
      <c r="B1358" s="3"/>
    </row>
    <row r="1359" spans="2:2" x14ac:dyDescent="0.2">
      <c r="B1359" s="3"/>
    </row>
    <row r="1360" spans="2:2" x14ac:dyDescent="0.2">
      <c r="B1360" s="3"/>
    </row>
    <row r="1361" spans="2:2" x14ac:dyDescent="0.2">
      <c r="B1361" s="3"/>
    </row>
    <row r="1362" spans="2:2" x14ac:dyDescent="0.2">
      <c r="B1362" s="3"/>
    </row>
    <row r="1363" spans="2:2" x14ac:dyDescent="0.2">
      <c r="B1363" s="3"/>
    </row>
    <row r="1364" spans="2:2" x14ac:dyDescent="0.2">
      <c r="B1364" s="3"/>
    </row>
    <row r="1365" spans="2:2" x14ac:dyDescent="0.2">
      <c r="B1365" s="3"/>
    </row>
    <row r="1366" spans="2:2" x14ac:dyDescent="0.2">
      <c r="B1366" s="3"/>
    </row>
    <row r="1367" spans="2:2" x14ac:dyDescent="0.2">
      <c r="B1367" s="3"/>
    </row>
    <row r="1368" spans="2:2" x14ac:dyDescent="0.2">
      <c r="B1368" s="3"/>
    </row>
    <row r="1369" spans="2:2" x14ac:dyDescent="0.2">
      <c r="B1369" s="3"/>
    </row>
    <row r="1370" spans="2:2" x14ac:dyDescent="0.2">
      <c r="B1370" s="3"/>
    </row>
    <row r="1371" spans="2:2" x14ac:dyDescent="0.2">
      <c r="B1371" s="3"/>
    </row>
    <row r="1372" spans="2:2" x14ac:dyDescent="0.2">
      <c r="B1372" s="3"/>
    </row>
    <row r="1373" spans="2:2" x14ac:dyDescent="0.2">
      <c r="B1373" s="3"/>
    </row>
    <row r="1374" spans="2:2" x14ac:dyDescent="0.2">
      <c r="B1374" s="3"/>
    </row>
    <row r="1375" spans="2:2" x14ac:dyDescent="0.2">
      <c r="B1375" s="3"/>
    </row>
    <row r="1376" spans="2:2" x14ac:dyDescent="0.2">
      <c r="B1376" s="3"/>
    </row>
    <row r="1377" spans="2:2" x14ac:dyDescent="0.2">
      <c r="B1377" s="3"/>
    </row>
    <row r="1378" spans="2:2" x14ac:dyDescent="0.2">
      <c r="B1378" s="3"/>
    </row>
    <row r="1379" spans="2:2" x14ac:dyDescent="0.2">
      <c r="B1379" s="3"/>
    </row>
    <row r="1380" spans="2:2" x14ac:dyDescent="0.2">
      <c r="B1380" s="3"/>
    </row>
    <row r="1381" spans="2:2" x14ac:dyDescent="0.2">
      <c r="B1381" s="3"/>
    </row>
    <row r="1382" spans="2:2" x14ac:dyDescent="0.2">
      <c r="B1382" s="3"/>
    </row>
    <row r="1383" spans="2:2" x14ac:dyDescent="0.2">
      <c r="B1383" s="3"/>
    </row>
    <row r="1384" spans="2:2" x14ac:dyDescent="0.2">
      <c r="B1384" s="3"/>
    </row>
    <row r="1385" spans="2:2" x14ac:dyDescent="0.2">
      <c r="B1385" s="3"/>
    </row>
    <row r="1386" spans="2:2" x14ac:dyDescent="0.2">
      <c r="B1386" s="3"/>
    </row>
    <row r="1387" spans="2:2" x14ac:dyDescent="0.2">
      <c r="B1387" s="3"/>
    </row>
    <row r="1388" spans="2:2" x14ac:dyDescent="0.2">
      <c r="B1388" s="3"/>
    </row>
    <row r="1389" spans="2:2" x14ac:dyDescent="0.2">
      <c r="B1389" s="3"/>
    </row>
    <row r="1390" spans="2:2" x14ac:dyDescent="0.2">
      <c r="B1390" s="3"/>
    </row>
    <row r="1391" spans="2:2" x14ac:dyDescent="0.2">
      <c r="B1391" s="3"/>
    </row>
    <row r="1392" spans="2:2" x14ac:dyDescent="0.2">
      <c r="B1392" s="3"/>
    </row>
    <row r="1393" spans="2:2" x14ac:dyDescent="0.2">
      <c r="B1393" s="3"/>
    </row>
    <row r="1394" spans="2:2" x14ac:dyDescent="0.2">
      <c r="B1394" s="3"/>
    </row>
    <row r="1395" spans="2:2" x14ac:dyDescent="0.2">
      <c r="B1395" s="3"/>
    </row>
    <row r="1396" spans="2:2" x14ac:dyDescent="0.2">
      <c r="B1396" s="3"/>
    </row>
    <row r="1397" spans="2:2" x14ac:dyDescent="0.2">
      <c r="B1397" s="3"/>
    </row>
    <row r="1398" spans="2:2" x14ac:dyDescent="0.2">
      <c r="B1398" s="3"/>
    </row>
    <row r="1399" spans="2:2" x14ac:dyDescent="0.2">
      <c r="B1399" s="3"/>
    </row>
    <row r="1400" spans="2:2" x14ac:dyDescent="0.2">
      <c r="B1400" s="3"/>
    </row>
    <row r="1401" spans="2:2" x14ac:dyDescent="0.2">
      <c r="B1401" s="3"/>
    </row>
    <row r="1402" spans="2:2" x14ac:dyDescent="0.2">
      <c r="B1402" s="3"/>
    </row>
    <row r="1403" spans="2:2" x14ac:dyDescent="0.2">
      <c r="B1403" s="3"/>
    </row>
    <row r="1404" spans="2:2" x14ac:dyDescent="0.2">
      <c r="B1404" s="3"/>
    </row>
    <row r="1405" spans="2:2" x14ac:dyDescent="0.2">
      <c r="B1405" s="3"/>
    </row>
    <row r="1406" spans="2:2" x14ac:dyDescent="0.2">
      <c r="B1406" s="3"/>
    </row>
    <row r="1407" spans="2:2" x14ac:dyDescent="0.2">
      <c r="B1407" s="3"/>
    </row>
    <row r="1408" spans="2:2" x14ac:dyDescent="0.2">
      <c r="B1408" s="3"/>
    </row>
    <row r="1409" spans="2:2" x14ac:dyDescent="0.2">
      <c r="B1409" s="3"/>
    </row>
    <row r="1410" spans="2:2" x14ac:dyDescent="0.2">
      <c r="B1410" s="3"/>
    </row>
    <row r="1411" spans="2:2" x14ac:dyDescent="0.2">
      <c r="B1411" s="3"/>
    </row>
    <row r="1412" spans="2:2" x14ac:dyDescent="0.2">
      <c r="B1412" s="3"/>
    </row>
    <row r="1413" spans="2:2" x14ac:dyDescent="0.2">
      <c r="B1413" s="3"/>
    </row>
    <row r="1414" spans="2:2" x14ac:dyDescent="0.2">
      <c r="B1414" s="3"/>
    </row>
    <row r="1415" spans="2:2" x14ac:dyDescent="0.2">
      <c r="B1415" s="3"/>
    </row>
    <row r="1416" spans="2:2" x14ac:dyDescent="0.2">
      <c r="B1416" s="3"/>
    </row>
    <row r="1417" spans="2:2" x14ac:dyDescent="0.2">
      <c r="B1417" s="3"/>
    </row>
    <row r="1418" spans="2:2" x14ac:dyDescent="0.2">
      <c r="B1418" s="3"/>
    </row>
    <row r="1419" spans="2:2" x14ac:dyDescent="0.2">
      <c r="B1419" s="3"/>
    </row>
    <row r="1420" spans="2:2" x14ac:dyDescent="0.2">
      <c r="B1420" s="3"/>
    </row>
    <row r="1421" spans="2:2" x14ac:dyDescent="0.2">
      <c r="B1421" s="3"/>
    </row>
    <row r="1422" spans="2:2" x14ac:dyDescent="0.2">
      <c r="B1422" s="3"/>
    </row>
    <row r="1423" spans="2:2" x14ac:dyDescent="0.2">
      <c r="B1423" s="3"/>
    </row>
    <row r="1424" spans="2:2" x14ac:dyDescent="0.2">
      <c r="B1424" s="3"/>
    </row>
    <row r="1425" spans="2:2" x14ac:dyDescent="0.2">
      <c r="B1425" s="3"/>
    </row>
    <row r="1426" spans="2:2" x14ac:dyDescent="0.2">
      <c r="B1426" s="3"/>
    </row>
    <row r="1427" spans="2:2" x14ac:dyDescent="0.2">
      <c r="B1427" s="3"/>
    </row>
    <row r="1428" spans="2:2" x14ac:dyDescent="0.2">
      <c r="B1428" s="3"/>
    </row>
    <row r="1429" spans="2:2" x14ac:dyDescent="0.2">
      <c r="B1429" s="3"/>
    </row>
    <row r="1430" spans="2:2" x14ac:dyDescent="0.2">
      <c r="B1430" s="3"/>
    </row>
    <row r="1431" spans="2:2" x14ac:dyDescent="0.2">
      <c r="B1431" s="3"/>
    </row>
    <row r="1432" spans="2:2" x14ac:dyDescent="0.2">
      <c r="B1432" s="3"/>
    </row>
    <row r="1433" spans="2:2" x14ac:dyDescent="0.2">
      <c r="B1433" s="3"/>
    </row>
    <row r="1434" spans="2:2" x14ac:dyDescent="0.2">
      <c r="B1434" s="3"/>
    </row>
    <row r="1435" spans="2:2" x14ac:dyDescent="0.2">
      <c r="B1435" s="3"/>
    </row>
    <row r="1436" spans="2:2" x14ac:dyDescent="0.2">
      <c r="B1436" s="3"/>
    </row>
    <row r="1437" spans="2:2" x14ac:dyDescent="0.2">
      <c r="B1437" s="3"/>
    </row>
    <row r="1438" spans="2:2" x14ac:dyDescent="0.2">
      <c r="B1438" s="3"/>
    </row>
    <row r="1439" spans="2:2" x14ac:dyDescent="0.2">
      <c r="B1439" s="3"/>
    </row>
    <row r="1440" spans="2:2" x14ac:dyDescent="0.2">
      <c r="B1440" s="3"/>
    </row>
    <row r="1441" spans="2:2" x14ac:dyDescent="0.2">
      <c r="B1441" s="3"/>
    </row>
    <row r="1442" spans="2:2" x14ac:dyDescent="0.2">
      <c r="B1442" s="3"/>
    </row>
    <row r="1443" spans="2:2" x14ac:dyDescent="0.2">
      <c r="B1443" s="3"/>
    </row>
    <row r="1444" spans="2:2" x14ac:dyDescent="0.2">
      <c r="B1444" s="3"/>
    </row>
    <row r="1445" spans="2:2" x14ac:dyDescent="0.2">
      <c r="B1445" s="3"/>
    </row>
    <row r="1446" spans="2:2" x14ac:dyDescent="0.2">
      <c r="B1446" s="3"/>
    </row>
    <row r="1447" spans="2:2" x14ac:dyDescent="0.2">
      <c r="B1447" s="3"/>
    </row>
    <row r="1448" spans="2:2" x14ac:dyDescent="0.2">
      <c r="B1448" s="3"/>
    </row>
    <row r="1449" spans="2:2" x14ac:dyDescent="0.2">
      <c r="B1449" s="3"/>
    </row>
    <row r="1450" spans="2:2" x14ac:dyDescent="0.2">
      <c r="B1450" s="3"/>
    </row>
    <row r="1451" spans="2:2" x14ac:dyDescent="0.2">
      <c r="B1451" s="3"/>
    </row>
    <row r="1452" spans="2:2" x14ac:dyDescent="0.2">
      <c r="B1452" s="3"/>
    </row>
    <row r="1453" spans="2:2" x14ac:dyDescent="0.2">
      <c r="B1453" s="3"/>
    </row>
    <row r="1454" spans="2:2" x14ac:dyDescent="0.2">
      <c r="B1454" s="3"/>
    </row>
    <row r="1455" spans="2:2" x14ac:dyDescent="0.2">
      <c r="B1455" s="3"/>
    </row>
    <row r="1456" spans="2:2" x14ac:dyDescent="0.2">
      <c r="B1456" s="3"/>
    </row>
    <row r="1457" spans="2:2" x14ac:dyDescent="0.2">
      <c r="B1457" s="3"/>
    </row>
    <row r="1458" spans="2:2" x14ac:dyDescent="0.2">
      <c r="B1458" s="3"/>
    </row>
    <row r="1459" spans="2:2" x14ac:dyDescent="0.2">
      <c r="B1459" s="3"/>
    </row>
    <row r="1460" spans="2:2" x14ac:dyDescent="0.2">
      <c r="B1460" s="3"/>
    </row>
    <row r="1461" spans="2:2" x14ac:dyDescent="0.2">
      <c r="B1461" s="3"/>
    </row>
    <row r="1462" spans="2:2" x14ac:dyDescent="0.2">
      <c r="B1462" s="3"/>
    </row>
    <row r="1463" spans="2:2" x14ac:dyDescent="0.2">
      <c r="B1463" s="3"/>
    </row>
    <row r="1464" spans="2:2" x14ac:dyDescent="0.2">
      <c r="B1464" s="3"/>
    </row>
    <row r="1465" spans="2:2" x14ac:dyDescent="0.2">
      <c r="B1465" s="3"/>
    </row>
    <row r="1466" spans="2:2" x14ac:dyDescent="0.2">
      <c r="B1466" s="3"/>
    </row>
    <row r="1467" spans="2:2" x14ac:dyDescent="0.2">
      <c r="B1467" s="3"/>
    </row>
    <row r="1468" spans="2:2" x14ac:dyDescent="0.2">
      <c r="B1468" s="3"/>
    </row>
    <row r="1469" spans="2:2" x14ac:dyDescent="0.2">
      <c r="B1469" s="3"/>
    </row>
    <row r="1470" spans="2:2" x14ac:dyDescent="0.2">
      <c r="B1470" s="3"/>
    </row>
    <row r="1471" spans="2:2" x14ac:dyDescent="0.2">
      <c r="B1471" s="3"/>
    </row>
    <row r="1472" spans="2:2" x14ac:dyDescent="0.2">
      <c r="B1472" s="3"/>
    </row>
    <row r="1473" spans="2:2" x14ac:dyDescent="0.2">
      <c r="B1473" s="3"/>
    </row>
    <row r="1474" spans="2:2" x14ac:dyDescent="0.2">
      <c r="B1474" s="3"/>
    </row>
    <row r="1475" spans="2:2" x14ac:dyDescent="0.2">
      <c r="B1475" s="3"/>
    </row>
    <row r="1476" spans="2:2" x14ac:dyDescent="0.2">
      <c r="B1476" s="3"/>
    </row>
    <row r="1477" spans="2:2" x14ac:dyDescent="0.2">
      <c r="B1477" s="3"/>
    </row>
    <row r="1478" spans="2:2" x14ac:dyDescent="0.2">
      <c r="B1478" s="3"/>
    </row>
    <row r="1479" spans="2:2" x14ac:dyDescent="0.2">
      <c r="B1479" s="3"/>
    </row>
    <row r="1480" spans="2:2" x14ac:dyDescent="0.2">
      <c r="B1480" s="3"/>
    </row>
    <row r="1481" spans="2:2" x14ac:dyDescent="0.2">
      <c r="B1481" s="3"/>
    </row>
    <row r="1482" spans="2:2" x14ac:dyDescent="0.2">
      <c r="B1482" s="3"/>
    </row>
    <row r="1483" spans="2:2" x14ac:dyDescent="0.2">
      <c r="B1483" s="3"/>
    </row>
    <row r="1484" spans="2:2" x14ac:dyDescent="0.2">
      <c r="B1484" s="3"/>
    </row>
    <row r="1485" spans="2:2" x14ac:dyDescent="0.2">
      <c r="B1485" s="3"/>
    </row>
    <row r="1486" spans="2:2" x14ac:dyDescent="0.2">
      <c r="B1486" s="3"/>
    </row>
    <row r="1487" spans="2:2" x14ac:dyDescent="0.2">
      <c r="B1487" s="3"/>
    </row>
    <row r="1488" spans="2:2" x14ac:dyDescent="0.2">
      <c r="B1488" s="3"/>
    </row>
    <row r="1489" spans="2:2" x14ac:dyDescent="0.2">
      <c r="B1489" s="3"/>
    </row>
    <row r="1490" spans="2:2" x14ac:dyDescent="0.2">
      <c r="B1490" s="3"/>
    </row>
    <row r="1491" spans="2:2" x14ac:dyDescent="0.2">
      <c r="B1491" s="3"/>
    </row>
    <row r="1492" spans="2:2" x14ac:dyDescent="0.2">
      <c r="B1492" s="3"/>
    </row>
    <row r="1493" spans="2:2" x14ac:dyDescent="0.2">
      <c r="B1493" s="3"/>
    </row>
    <row r="1494" spans="2:2" x14ac:dyDescent="0.2">
      <c r="B1494" s="3"/>
    </row>
    <row r="1495" spans="2:2" x14ac:dyDescent="0.2">
      <c r="B1495" s="3"/>
    </row>
    <row r="1496" spans="2:2" x14ac:dyDescent="0.2">
      <c r="B1496" s="3"/>
    </row>
    <row r="1497" spans="2:2" x14ac:dyDescent="0.2">
      <c r="B1497" s="3"/>
    </row>
    <row r="1498" spans="2:2" x14ac:dyDescent="0.2">
      <c r="B1498" s="3"/>
    </row>
    <row r="1499" spans="2:2" x14ac:dyDescent="0.2">
      <c r="B1499" s="3"/>
    </row>
    <row r="1500" spans="2:2" x14ac:dyDescent="0.2">
      <c r="B1500" s="3"/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00"/>
  <sheetViews>
    <sheetView showZeros="0" topLeftCell="A10" workbookViewId="0">
      <selection activeCell="M30" sqref="M30"/>
    </sheetView>
  </sheetViews>
  <sheetFormatPr baseColWidth="10" defaultRowHeight="12.75" x14ac:dyDescent="0.2"/>
  <cols>
    <col min="1" max="1" width="3.85546875" style="1" bestFit="1" customWidth="1"/>
    <col min="2" max="2" width="15.42578125" style="1" bestFit="1" customWidth="1"/>
    <col min="3" max="3" width="12.7109375" style="1" bestFit="1" customWidth="1"/>
    <col min="4" max="4" width="13.42578125" style="1" bestFit="1" customWidth="1"/>
    <col min="5" max="5" width="10.85546875" style="2" hidden="1" customWidth="1"/>
    <col min="6" max="6" width="12.7109375" style="2" hidden="1" customWidth="1"/>
    <col min="7" max="7" width="22.28515625" style="2" hidden="1" customWidth="1"/>
    <col min="8" max="16384" width="11.42578125" style="2"/>
  </cols>
  <sheetData>
    <row r="1" spans="1:7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4" t="s">
        <v>6</v>
      </c>
    </row>
    <row r="2" spans="1:7" x14ac:dyDescent="0.2">
      <c r="A2" s="5">
        <v>1</v>
      </c>
      <c r="B2" s="6">
        <f>+[14]RESDIAFU!C7</f>
        <v>71.408000000000015</v>
      </c>
      <c r="C2" s="7">
        <f>+[14]RESDIAFU!W7</f>
        <v>71.225000000000009</v>
      </c>
      <c r="D2" s="7">
        <f>+[14]RESDIAFU!L7</f>
        <v>35.706923076923083</v>
      </c>
      <c r="E2" s="7">
        <f>+[4]Jun!B7</f>
        <v>25.716666666666669</v>
      </c>
      <c r="F2" s="7">
        <f>+[4]Jun!C7</f>
        <v>24.876666666666665</v>
      </c>
      <c r="G2" s="9">
        <f>+'[15]Blíster FUCO'!T6</f>
        <v>0.9766531619289307</v>
      </c>
    </row>
    <row r="3" spans="1:7" x14ac:dyDescent="0.2">
      <c r="A3" s="5">
        <f>+A2+1</f>
        <v>2</v>
      </c>
      <c r="B3" s="6">
        <f>+[14]RESDIAFU!C8</f>
        <v>72.982500000000002</v>
      </c>
      <c r="C3" s="7">
        <f>+[14]RESDIAFU!W8</f>
        <v>72.8</v>
      </c>
      <c r="D3" s="7">
        <f>+[14]RESDIAFU!L8</f>
        <v>36.195</v>
      </c>
      <c r="E3" s="7">
        <f>+[4]Jun!B8</f>
        <v>26.238333333333333</v>
      </c>
      <c r="F3" s="7">
        <f>+[4]Jun!C8</f>
        <v>24.766666666666666</v>
      </c>
      <c r="G3" s="9">
        <f>+'[15]Blíster FUCO'!T7</f>
        <v>0.97539708360035982</v>
      </c>
    </row>
    <row r="4" spans="1:7" x14ac:dyDescent="0.2">
      <c r="A4" s="5">
        <f t="shared" ref="A4:A32" si="0">+A3+1</f>
        <v>3</v>
      </c>
      <c r="B4" s="6">
        <f>+[14]RESDIAFU!C9</f>
        <v>72.045000000000002</v>
      </c>
      <c r="C4" s="7">
        <f>+[14]RESDIAFU!W9</f>
        <v>72.16</v>
      </c>
      <c r="D4" s="7">
        <f>+[14]RESDIAFU!L9</f>
        <v>36.240833333333335</v>
      </c>
      <c r="E4" s="7">
        <f>+[4]Jun!B9</f>
        <v>26.1675</v>
      </c>
      <c r="F4" s="7">
        <f>+[4]Jun!C9</f>
        <v>24.715</v>
      </c>
      <c r="G4" s="9">
        <f>+'[15]Blíster FUCO'!T8</f>
        <v>0.97257581321782893</v>
      </c>
    </row>
    <row r="5" spans="1:7" x14ac:dyDescent="0.2">
      <c r="A5" s="5">
        <f t="shared" si="0"/>
        <v>4</v>
      </c>
      <c r="B5" s="6">
        <f>+[14]RESDIAFU!C10</f>
        <v>73.87</v>
      </c>
      <c r="C5" s="7">
        <f>+[14]RESDIAFU!W10</f>
        <v>71.981666666666669</v>
      </c>
      <c r="D5" s="7">
        <f>+[14]RESDIAFU!L10</f>
        <v>35.233333333333334</v>
      </c>
      <c r="E5" s="7">
        <f>+[4]Jun!B10</f>
        <v>26.397500000000001</v>
      </c>
      <c r="F5" s="7">
        <f>+[4]Jun!C10</f>
        <v>24.64</v>
      </c>
      <c r="G5" s="9">
        <f>+'[15]Blíster FUCO'!T9</f>
        <v>0.97226262366893335</v>
      </c>
    </row>
    <row r="6" spans="1:7" x14ac:dyDescent="0.2">
      <c r="A6" s="5">
        <f t="shared" si="0"/>
        <v>5</v>
      </c>
      <c r="B6" s="6">
        <f>+[14]RESDIAFU!C11</f>
        <v>73.181999999999988</v>
      </c>
      <c r="C6" s="7">
        <f>+[14]RESDIAFU!W11</f>
        <v>73.416666666666671</v>
      </c>
      <c r="D6" s="7">
        <f>+[14]RESDIAFU!L11</f>
        <v>34.486428571428569</v>
      </c>
      <c r="E6" s="7">
        <f>+[4]Jun!B11</f>
        <v>26.631666666666671</v>
      </c>
      <c r="F6" s="7">
        <f>+[4]Jun!C11</f>
        <v>24.593333333333334</v>
      </c>
      <c r="G6" s="9">
        <f>+'[15]Blíster FUCO'!T10</f>
        <v>0.97282502090590084</v>
      </c>
    </row>
    <row r="7" spans="1:7" x14ac:dyDescent="0.2">
      <c r="A7" s="5">
        <f t="shared" si="0"/>
        <v>6</v>
      </c>
      <c r="B7" s="6">
        <f>+[14]RESDIAFU!C12</f>
        <v>73.221428571428561</v>
      </c>
      <c r="C7" s="7">
        <f>+[14]RESDIAFU!W12</f>
        <v>72.515000000000001</v>
      </c>
      <c r="D7" s="7">
        <f>+[14]RESDIAFU!L12</f>
        <v>34.559999999999995</v>
      </c>
      <c r="E7" s="7">
        <f>+[4]Jun!B12</f>
        <v>26.311666666666667</v>
      </c>
      <c r="F7" s="7">
        <f>+[4]Jun!C12</f>
        <v>24.756666666666664</v>
      </c>
      <c r="G7" s="9">
        <f>+'[15]Blíster FUCO'!T11</f>
        <v>0.97385011775843278</v>
      </c>
    </row>
    <row r="8" spans="1:7" x14ac:dyDescent="0.2">
      <c r="A8" s="5">
        <f t="shared" si="0"/>
        <v>7</v>
      </c>
      <c r="B8" s="6">
        <f>+[14]RESDIAFU!C13</f>
        <v>73.581666666666663</v>
      </c>
      <c r="C8" s="7">
        <f>+[14]RESDIAFU!W13</f>
        <v>73.344999999999999</v>
      </c>
      <c r="D8" s="7">
        <f>+[14]RESDIAFU!L13</f>
        <v>36.799285714285716</v>
      </c>
      <c r="E8" s="7">
        <f>+[4]Jun!B13</f>
        <v>25.984999999999999</v>
      </c>
      <c r="F8" s="7">
        <f>+[4]Jun!C13</f>
        <v>25.003333333333334</v>
      </c>
      <c r="G8" s="9">
        <f>+'[15]Blíster FUCO'!T12</f>
        <v>0.97726455863351847</v>
      </c>
    </row>
    <row r="9" spans="1:7" x14ac:dyDescent="0.2">
      <c r="A9" s="5">
        <f t="shared" si="0"/>
        <v>8</v>
      </c>
      <c r="B9" s="6">
        <f>+[14]RESDIAFU!C14</f>
        <v>74.240000000000009</v>
      </c>
      <c r="C9" s="7">
        <f>+[14]RESDIAFU!W14</f>
        <v>74.063333333333333</v>
      </c>
      <c r="D9" s="7">
        <f>+[14]RESDIAFU!L14</f>
        <v>36.552727272727275</v>
      </c>
      <c r="E9" s="7">
        <f>+[4]Jun!B14</f>
        <v>25.886666666666667</v>
      </c>
      <c r="F9" s="7">
        <f>+[4]Jun!C14</f>
        <v>24.998333333333335</v>
      </c>
      <c r="G9" s="9">
        <f>+'[15]Blíster FUCO'!T13</f>
        <v>0.96900415113476079</v>
      </c>
    </row>
    <row r="10" spans="1:7" x14ac:dyDescent="0.2">
      <c r="A10" s="5">
        <f t="shared" si="0"/>
        <v>9</v>
      </c>
      <c r="B10" s="6">
        <f>+[14]RESDIAFU!C15</f>
        <v>74.059999999999988</v>
      </c>
      <c r="C10" s="7">
        <f>+[14]RESDIAFU!W15</f>
        <v>73.89</v>
      </c>
      <c r="D10" s="7">
        <f>+[14]RESDIAFU!L15</f>
        <v>36.24</v>
      </c>
      <c r="E10" s="7">
        <f>+[4]Jun!B15</f>
        <v>25.651666666666671</v>
      </c>
      <c r="F10" s="7">
        <f>+[4]Jun!C15</f>
        <v>25.101666666666663</v>
      </c>
      <c r="G10" s="9">
        <f>+'[15]Blíster FUCO'!T14</f>
        <v>0.97262782920294144</v>
      </c>
    </row>
    <row r="11" spans="1:7" x14ac:dyDescent="0.2">
      <c r="A11" s="5">
        <f t="shared" si="0"/>
        <v>10</v>
      </c>
      <c r="B11" s="6">
        <f>+[14]RESDIAFU!C16</f>
        <v>73.776666666666671</v>
      </c>
      <c r="C11" s="7">
        <f>+[14]RESDIAFU!W16</f>
        <v>73.349999999999994</v>
      </c>
      <c r="D11" s="7">
        <f>+[14]RESDIAFU!L16</f>
        <v>35.245000000000005</v>
      </c>
      <c r="E11" s="7">
        <f>+[4]Jun!B16</f>
        <v>26.443999999999999</v>
      </c>
      <c r="F11" s="7">
        <f>+[4]Jun!C16</f>
        <v>24.821999999999996</v>
      </c>
      <c r="G11" s="9">
        <f>+'[15]Blíster FUCO'!T15</f>
        <v>0.96981033463967237</v>
      </c>
    </row>
    <row r="12" spans="1:7" x14ac:dyDescent="0.2">
      <c r="A12" s="5">
        <f t="shared" si="0"/>
        <v>11</v>
      </c>
      <c r="B12" s="6">
        <f>+[14]RESDIAFU!C17</f>
        <v>74.788333333333341</v>
      </c>
      <c r="C12" s="7">
        <f>+[14]RESDIAFU!W17</f>
        <v>73.660000000000011</v>
      </c>
      <c r="D12" s="7">
        <f>+[14]RESDIAFU!L17</f>
        <v>34.578000000000003</v>
      </c>
      <c r="E12" s="7">
        <f>+[4]Jun!B17</f>
        <v>26.238</v>
      </c>
      <c r="F12" s="7">
        <f>+[4]Jun!C17</f>
        <v>24.85</v>
      </c>
      <c r="G12" s="9">
        <f>+'[15]Blíster FUCO'!T16</f>
        <v>0.97041879620838578</v>
      </c>
    </row>
    <row r="13" spans="1:7" x14ac:dyDescent="0.2">
      <c r="A13" s="5">
        <f t="shared" si="0"/>
        <v>12</v>
      </c>
      <c r="B13" s="6">
        <f>+[14]RESDIAFU!C18</f>
        <v>73.045714285714283</v>
      </c>
      <c r="C13" s="7">
        <f>+[14]RESDIAFU!W18</f>
        <v>73.02000000000001</v>
      </c>
      <c r="D13" s="7">
        <f>+[14]RESDIAFU!L18</f>
        <v>34.729090909090914</v>
      </c>
      <c r="E13" s="7">
        <f>+[4]Jun!B18</f>
        <v>25.615000000000006</v>
      </c>
      <c r="F13" s="7">
        <f>+[4]Jun!C18</f>
        <v>24.933333333333337</v>
      </c>
      <c r="G13" s="9">
        <f>+'[15]Blíster FUCO'!T17</f>
        <v>0.97329317139193072</v>
      </c>
    </row>
    <row r="14" spans="1:7" x14ac:dyDescent="0.2">
      <c r="A14" s="5">
        <f t="shared" si="0"/>
        <v>13</v>
      </c>
      <c r="B14" s="6">
        <f>+[14]RESDIAFU!C19</f>
        <v>73.55</v>
      </c>
      <c r="C14" s="7">
        <f>+[14]RESDIAFU!W19</f>
        <v>73.625</v>
      </c>
      <c r="D14" s="7">
        <f>+[14]RESDIAFU!L19</f>
        <v>35.016923076923078</v>
      </c>
      <c r="E14" s="7">
        <f>+[4]Jun!B19</f>
        <v>25.486666666666665</v>
      </c>
      <c r="F14" s="7">
        <f>+[4]Jun!C19</f>
        <v>24.965</v>
      </c>
      <c r="G14" s="9">
        <f>+'[15]Blíster FUCO'!T18</f>
        <v>0.97738234564181148</v>
      </c>
    </row>
    <row r="15" spans="1:7" x14ac:dyDescent="0.2">
      <c r="A15" s="5">
        <f t="shared" si="0"/>
        <v>14</v>
      </c>
      <c r="B15" s="6">
        <f>+[14]RESDIAFU!C20</f>
        <v>72.903333333333322</v>
      </c>
      <c r="C15" s="7">
        <f>+[14]RESDIAFU!W20</f>
        <v>72.301666666666677</v>
      </c>
      <c r="D15" s="7">
        <f>+[14]RESDIAFU!L20</f>
        <v>35.316428571428567</v>
      </c>
      <c r="E15" s="7">
        <f>+[4]Jun!B20</f>
        <v>25.48</v>
      </c>
      <c r="F15" s="7">
        <f>+[4]Jun!C20</f>
        <v>24.978333333333335</v>
      </c>
      <c r="G15" s="9">
        <f>+'[15]Blíster FUCO'!T19</f>
        <v>0.97779343207983183</v>
      </c>
    </row>
    <row r="16" spans="1:7" x14ac:dyDescent="0.2">
      <c r="A16" s="5">
        <f t="shared" si="0"/>
        <v>15</v>
      </c>
      <c r="B16" s="6">
        <f>+[14]RESDIAFU!C21</f>
        <v>74.566666666666663</v>
      </c>
      <c r="C16" s="7">
        <f>+[14]RESDIAFU!W21</f>
        <v>73.878</v>
      </c>
      <c r="D16" s="7">
        <f>+[14]RESDIAFU!L21</f>
        <v>35.675714285714285</v>
      </c>
      <c r="E16" s="7">
        <f>+[4]Jun!B21</f>
        <v>25.683333333333337</v>
      </c>
      <c r="F16" s="7">
        <f>+[4]Jun!C21</f>
        <v>24.89833333333333</v>
      </c>
      <c r="G16" s="9">
        <f>+'[15]Blíster FUCO'!T20</f>
        <v>0.97243877521135713</v>
      </c>
    </row>
    <row r="17" spans="1:7" x14ac:dyDescent="0.2">
      <c r="A17" s="5">
        <f t="shared" si="0"/>
        <v>16</v>
      </c>
      <c r="B17" s="6">
        <f>+[14]RESDIAFU!C22</f>
        <v>75.125714285714281</v>
      </c>
      <c r="C17" s="7">
        <f>+[14]RESDIAFU!W22</f>
        <v>73.311666666666667</v>
      </c>
      <c r="D17" s="7">
        <f>+[14]RESDIAFU!L22</f>
        <v>34.490833333333335</v>
      </c>
      <c r="E17" s="7">
        <f>+[4]Jun!B22</f>
        <v>25.548333333333332</v>
      </c>
      <c r="F17" s="7">
        <f>+[4]Jun!C22</f>
        <v>25.040000000000003</v>
      </c>
      <c r="G17" s="9">
        <f>+'[15]Blíster FUCO'!T21</f>
        <v>0.97375580595323885</v>
      </c>
    </row>
    <row r="18" spans="1:7" x14ac:dyDescent="0.2">
      <c r="A18" s="5">
        <f t="shared" si="0"/>
        <v>17</v>
      </c>
      <c r="B18" s="6">
        <f>+[14]RESDIAFU!C23</f>
        <v>72.252857142857138</v>
      </c>
      <c r="C18" s="7">
        <f>+[14]RESDIAFU!W23</f>
        <v>69.233333333333334</v>
      </c>
      <c r="D18" s="7">
        <f>+[14]RESDIAFU!L23</f>
        <v>35.295333333333339</v>
      </c>
      <c r="E18" s="7">
        <f>+[4]Jun!B23</f>
        <v>25.646666666666665</v>
      </c>
      <c r="F18" s="7">
        <f>+[4]Jun!C23</f>
        <v>25.008333333333336</v>
      </c>
      <c r="G18" s="9">
        <f>+'[15]Blíster FUCO'!T22</f>
        <v>0.97351214344796499</v>
      </c>
    </row>
    <row r="19" spans="1:7" x14ac:dyDescent="0.2">
      <c r="A19" s="5">
        <f t="shared" si="0"/>
        <v>18</v>
      </c>
      <c r="B19" s="6">
        <f>+[14]RESDIAFU!C24</f>
        <v>72.075714285714298</v>
      </c>
      <c r="C19" s="7">
        <f>+[14]RESDIAFU!W24</f>
        <v>70.864999999999995</v>
      </c>
      <c r="D19" s="7">
        <f>+[14]RESDIAFU!L24</f>
        <v>34.593636363636364</v>
      </c>
      <c r="E19" s="7">
        <f>+[4]Jun!B24</f>
        <v>25.968333333333334</v>
      </c>
      <c r="F19" s="7">
        <f>+[4]Jun!C24</f>
        <v>24.901666666666671</v>
      </c>
      <c r="G19" s="9">
        <f>+'[15]Blíster FUCO'!T23</f>
        <v>0.97653575309074048</v>
      </c>
    </row>
    <row r="20" spans="1:7" x14ac:dyDescent="0.2">
      <c r="A20" s="5">
        <f t="shared" si="0"/>
        <v>19</v>
      </c>
      <c r="B20" s="6">
        <f>+[14]RESDIAFU!C25</f>
        <v>75.127500000000012</v>
      </c>
      <c r="C20" s="7">
        <f>+[14]RESDIAFU!W25</f>
        <v>73.456666666666663</v>
      </c>
      <c r="D20" s="7">
        <f>+[14]RESDIAFU!L25</f>
        <v>34.834166666666668</v>
      </c>
      <c r="E20" s="7">
        <f>+[4]Jun!B25</f>
        <v>25.623333333333335</v>
      </c>
      <c r="F20" s="7">
        <f>+[4]Jun!C25</f>
        <v>24.883333333333329</v>
      </c>
      <c r="G20" s="9">
        <f>+'[15]Blíster FUCO'!T24</f>
        <v>0.97211950737838027</v>
      </c>
    </row>
    <row r="21" spans="1:7" x14ac:dyDescent="0.2">
      <c r="A21" s="5">
        <f t="shared" si="0"/>
        <v>20</v>
      </c>
      <c r="B21" s="6">
        <f>+[14]RESDIAFU!C26</f>
        <v>74.027777777777771</v>
      </c>
      <c r="C21" s="7">
        <f>+[14]RESDIAFU!W26</f>
        <v>73.146666666666661</v>
      </c>
      <c r="D21" s="7">
        <f>+[14]RESDIAFU!L26</f>
        <v>35.497142857142855</v>
      </c>
      <c r="E21" s="7">
        <f>+[4]Jun!B26</f>
        <v>25.67</v>
      </c>
      <c r="F21" s="7">
        <f>+[4]Jun!C26</f>
        <v>24.868333333333336</v>
      </c>
      <c r="G21" s="9">
        <f>+'[15]Blíster FUCO'!T25</f>
        <v>0.97117712302044878</v>
      </c>
    </row>
    <row r="22" spans="1:7" x14ac:dyDescent="0.2">
      <c r="A22" s="5">
        <f t="shared" si="0"/>
        <v>21</v>
      </c>
      <c r="B22" s="6">
        <f>+[14]RESDIAFU!C27</f>
        <v>73.641249999999999</v>
      </c>
      <c r="C22" s="7">
        <f>+[14]RESDIAFU!W27</f>
        <v>74.001666666666665</v>
      </c>
      <c r="D22" s="7">
        <f>+[14]RESDIAFU!L27</f>
        <v>34.92923076923077</v>
      </c>
      <c r="E22" s="7">
        <f>+[4]Jun!B27</f>
        <v>26.344999999999999</v>
      </c>
      <c r="F22" s="7">
        <f>+[4]Jun!C27</f>
        <v>24.666666666666668</v>
      </c>
      <c r="G22" s="9">
        <f>+'[15]Blíster FUCO'!T26</f>
        <v>0.97631871544722704</v>
      </c>
    </row>
    <row r="23" spans="1:7" x14ac:dyDescent="0.2">
      <c r="A23" s="5">
        <f t="shared" si="0"/>
        <v>22</v>
      </c>
      <c r="B23" s="6">
        <f>+[14]RESDIAFU!C28</f>
        <v>72.582857142857151</v>
      </c>
      <c r="C23" s="7">
        <f>+[14]RESDIAFU!W28</f>
        <v>72.631666666666661</v>
      </c>
      <c r="D23" s="7">
        <f>+[14]RESDIAFU!L28</f>
        <v>33.524999999999999</v>
      </c>
      <c r="E23" s="7">
        <f>+[4]Jun!B28</f>
        <v>25.58666666666667</v>
      </c>
      <c r="F23" s="7">
        <f>+[4]Jun!C28</f>
        <v>24.968333333333334</v>
      </c>
      <c r="G23" s="9">
        <f>+'[15]Blíster FUCO'!T27</f>
        <v>0.9744997257369733</v>
      </c>
    </row>
    <row r="24" spans="1:7" x14ac:dyDescent="0.2">
      <c r="A24" s="5">
        <f t="shared" si="0"/>
        <v>23</v>
      </c>
      <c r="B24" s="6">
        <f>+[14]RESDIAFU!C29</f>
        <v>73.107142857142861</v>
      </c>
      <c r="C24" s="7">
        <f>+[14]RESDIAFU!W29</f>
        <v>73.103333333333339</v>
      </c>
      <c r="D24" s="7">
        <f>+[14]RESDIAFU!L29</f>
        <v>34.352499999999999</v>
      </c>
      <c r="E24" s="7">
        <f>+[4]Jun!B29</f>
        <v>25.445000000000004</v>
      </c>
      <c r="F24" s="7">
        <f>+[4]Jun!C29</f>
        <v>25.161666666666665</v>
      </c>
      <c r="G24" s="9">
        <f>+'[15]Blíster FUCO'!T28</f>
        <v>0.97174567622208252</v>
      </c>
    </row>
    <row r="25" spans="1:7" x14ac:dyDescent="0.2">
      <c r="A25" s="5">
        <f t="shared" si="0"/>
        <v>24</v>
      </c>
      <c r="B25" s="6">
        <f>+[14]RESDIAFU!C30</f>
        <v>72.38428571428571</v>
      </c>
      <c r="C25" s="7">
        <f>+[14]RESDIAFU!W30</f>
        <v>72.570000000000007</v>
      </c>
      <c r="D25" s="7">
        <f>+[14]RESDIAFU!L30</f>
        <v>35.097692307692313</v>
      </c>
      <c r="E25" s="7">
        <f>+[4]Jun!B30</f>
        <v>24.860000000000003</v>
      </c>
      <c r="F25" s="7">
        <f>+[4]Jun!C30</f>
        <v>25.320000000000004</v>
      </c>
      <c r="G25" s="9">
        <f>+'[15]Blíster FUCO'!T29</f>
        <v>0.97511940638143779</v>
      </c>
    </row>
    <row r="26" spans="1:7" x14ac:dyDescent="0.2">
      <c r="A26" s="5">
        <f t="shared" si="0"/>
        <v>25</v>
      </c>
      <c r="B26" s="6">
        <f>+[14]RESDIAFU!C31</f>
        <v>73.413333333333341</v>
      </c>
      <c r="C26" s="7">
        <f>+[14]RESDIAFU!W31</f>
        <v>72.656000000000006</v>
      </c>
      <c r="D26" s="7">
        <f>+[14]RESDIAFU!L31</f>
        <v>33.225999999999992</v>
      </c>
      <c r="E26" s="7">
        <f>+[4]Jun!B31</f>
        <v>25.357999999999997</v>
      </c>
      <c r="F26" s="7">
        <f>+[4]Jun!C31</f>
        <v>25.187999999999999</v>
      </c>
      <c r="G26" s="9">
        <f>+'[15]Blíster FUCO'!T30</f>
        <v>0.97035582849043089</v>
      </c>
    </row>
    <row r="27" spans="1:7" x14ac:dyDescent="0.2">
      <c r="A27" s="5">
        <f t="shared" si="0"/>
        <v>26</v>
      </c>
      <c r="B27" s="6">
        <f>+[14]RESDIAFU!C32</f>
        <v>71.724285714285728</v>
      </c>
      <c r="C27" s="7">
        <f>+[14]RESDIAFU!W32</f>
        <v>73.788333333333341</v>
      </c>
      <c r="D27" s="7">
        <f>+[14]RESDIAFU!L32</f>
        <v>35.470769230769228</v>
      </c>
      <c r="E27" s="7">
        <f>+[4]Jun!B32</f>
        <v>25.866666666666671</v>
      </c>
      <c r="F27" s="7">
        <f>+[4]Jun!C32</f>
        <v>25.001666666666669</v>
      </c>
      <c r="G27" s="9">
        <f>+'[15]Blíster FUCO'!T31</f>
        <v>0.97426733424432133</v>
      </c>
    </row>
    <row r="28" spans="1:7" x14ac:dyDescent="0.2">
      <c r="A28" s="5">
        <f t="shared" si="0"/>
        <v>27</v>
      </c>
      <c r="B28" s="6">
        <f>+[14]RESDIAFU!C33</f>
        <v>72.48571428571428</v>
      </c>
      <c r="C28" s="7">
        <f>+[14]RESDIAFU!W33</f>
        <v>71.88333333333334</v>
      </c>
      <c r="D28" s="7">
        <f>+[14]RESDIAFU!L33</f>
        <v>34.959230769230771</v>
      </c>
      <c r="E28" s="7">
        <f>+[4]Jun!B33</f>
        <v>25.802857142857142</v>
      </c>
      <c r="F28" s="7">
        <f>+[4]Jun!C33</f>
        <v>24.948571428571427</v>
      </c>
      <c r="G28" s="9">
        <f>+'[15]Blíster FUCO'!T32</f>
        <v>0.97224070501941751</v>
      </c>
    </row>
    <row r="29" spans="1:7" x14ac:dyDescent="0.2">
      <c r="A29" s="5">
        <f t="shared" si="0"/>
        <v>28</v>
      </c>
      <c r="B29" s="6">
        <f>+[14]RESDIAFU!C34</f>
        <v>73.986249999999998</v>
      </c>
      <c r="C29" s="7">
        <f>+[14]RESDIAFU!W34</f>
        <v>74.036666666666676</v>
      </c>
      <c r="D29" s="7">
        <f>+[14]RESDIAFU!L34</f>
        <v>36.050000000000004</v>
      </c>
      <c r="E29" s="7">
        <f>+[4]Jun!B34</f>
        <v>25.801666666666666</v>
      </c>
      <c r="F29" s="7">
        <f>+[4]Jun!C34</f>
        <v>24.903333333333336</v>
      </c>
      <c r="G29" s="9">
        <f>+'[15]Blíster FUCO'!T33</f>
        <v>0.97416048610942385</v>
      </c>
    </row>
    <row r="30" spans="1:7" x14ac:dyDescent="0.2">
      <c r="A30" s="5">
        <f t="shared" si="0"/>
        <v>29</v>
      </c>
      <c r="B30" s="6">
        <f>+[14]RESDIAFU!C35</f>
        <v>73.11333333333333</v>
      </c>
      <c r="C30" s="7">
        <f>+[14]RESDIAFU!W35</f>
        <v>72.254999999999995</v>
      </c>
      <c r="D30" s="7">
        <f>+[14]RESDIAFU!L35</f>
        <v>36.878571428571433</v>
      </c>
      <c r="E30" s="7">
        <f>+[4]Jun!B35</f>
        <v>25.180000000000003</v>
      </c>
      <c r="F30" s="7">
        <f>+[4]Jun!C35</f>
        <v>25.002500000000001</v>
      </c>
      <c r="G30" s="9">
        <f>+'[15]Blíster FUCO'!T34</f>
        <v>0.97037153333244353</v>
      </c>
    </row>
    <row r="31" spans="1:7" x14ac:dyDescent="0.2">
      <c r="A31" s="5">
        <f>+A30+1</f>
        <v>30</v>
      </c>
      <c r="B31" s="6">
        <f>+[14]RESDIAFU!C36</f>
        <v>74.462500000000006</v>
      </c>
      <c r="C31" s="7">
        <f>+[14]RESDIAFU!W36</f>
        <v>71.52</v>
      </c>
      <c r="D31" s="7">
        <f>+[14]RESDIAFU!L36</f>
        <v>37.565714285714293</v>
      </c>
      <c r="E31" s="7">
        <f>+[4]Jun!B36</f>
        <v>24.497500000000002</v>
      </c>
      <c r="F31" s="7">
        <f>+[4]Jun!C36</f>
        <v>25.259999999999998</v>
      </c>
      <c r="G31" s="9">
        <f>+'[15]Blíster FUCO'!T35</f>
        <v>0.96460687323791361</v>
      </c>
    </row>
    <row r="32" spans="1:7" x14ac:dyDescent="0.2">
      <c r="A32" s="5">
        <f t="shared" si="0"/>
        <v>31</v>
      </c>
      <c r="B32" s="6" t="str">
        <f>+[14]RESDIAFU!C37</f>
        <v/>
      </c>
      <c r="C32" s="7" t="str">
        <f>+[14]RESDIAFU!W37</f>
        <v/>
      </c>
      <c r="D32" s="7" t="str">
        <f>+[14]RESDIAFU!L37</f>
        <v/>
      </c>
      <c r="E32" s="7" t="str">
        <f>+[4]Jun!B37</f>
        <v/>
      </c>
      <c r="F32" s="7" t="str">
        <f>+[4]Jun!C37</f>
        <v/>
      </c>
      <c r="G32" s="9">
        <f>+'[15]Blíster FUCO'!T36</f>
        <v>0</v>
      </c>
    </row>
    <row r="33" spans="1:4" x14ac:dyDescent="0.2">
      <c r="A33" s="29" t="s">
        <v>31</v>
      </c>
      <c r="B33" s="30">
        <f>+AVERAGE(B2:B31)</f>
        <v>73.357727513227516</v>
      </c>
      <c r="C33" s="30">
        <f t="shared" ref="C33:D33" si="1">+AVERAGE(C2:C31)</f>
        <v>72.78968888888889</v>
      </c>
      <c r="D33" s="31">
        <f t="shared" si="1"/>
        <v>35.311383649683648</v>
      </c>
    </row>
    <row r="34" spans="1:4" x14ac:dyDescent="0.2">
      <c r="B34" s="3"/>
    </row>
    <row r="35" spans="1:4" x14ac:dyDescent="0.2">
      <c r="B35" s="3"/>
    </row>
    <row r="36" spans="1:4" x14ac:dyDescent="0.2">
      <c r="B36" s="3"/>
    </row>
    <row r="37" spans="1:4" x14ac:dyDescent="0.2">
      <c r="B37" s="3"/>
    </row>
    <row r="38" spans="1:4" x14ac:dyDescent="0.2">
      <c r="B38" s="3"/>
    </row>
    <row r="39" spans="1:4" x14ac:dyDescent="0.2">
      <c r="B39" s="3"/>
    </row>
    <row r="40" spans="1:4" x14ac:dyDescent="0.2">
      <c r="B40" s="3"/>
    </row>
    <row r="41" spans="1:4" x14ac:dyDescent="0.2">
      <c r="B41" s="3"/>
    </row>
    <row r="42" spans="1:4" x14ac:dyDescent="0.2">
      <c r="B42" s="3"/>
    </row>
    <row r="43" spans="1:4" x14ac:dyDescent="0.2">
      <c r="B43" s="3"/>
    </row>
    <row r="44" spans="1:4" x14ac:dyDescent="0.2">
      <c r="B44" s="3"/>
    </row>
    <row r="45" spans="1:4" x14ac:dyDescent="0.2">
      <c r="B45" s="3"/>
    </row>
    <row r="46" spans="1:4" x14ac:dyDescent="0.2">
      <c r="B46" s="3"/>
    </row>
    <row r="47" spans="1:4" x14ac:dyDescent="0.2">
      <c r="B47" s="3"/>
    </row>
    <row r="48" spans="1:4" x14ac:dyDescent="0.2">
      <c r="B48" s="3"/>
    </row>
    <row r="49" spans="2:2" x14ac:dyDescent="0.2">
      <c r="B49" s="3"/>
    </row>
    <row r="50" spans="2:2" x14ac:dyDescent="0.2">
      <c r="B50" s="3"/>
    </row>
    <row r="51" spans="2:2" x14ac:dyDescent="0.2">
      <c r="B51" s="3"/>
    </row>
    <row r="52" spans="2:2" x14ac:dyDescent="0.2">
      <c r="B52" s="3"/>
    </row>
    <row r="53" spans="2:2" x14ac:dyDescent="0.2">
      <c r="B53" s="3"/>
    </row>
    <row r="54" spans="2:2" x14ac:dyDescent="0.2">
      <c r="B54" s="3"/>
    </row>
    <row r="55" spans="2:2" x14ac:dyDescent="0.2">
      <c r="B55" s="3"/>
    </row>
    <row r="56" spans="2:2" x14ac:dyDescent="0.2">
      <c r="B56" s="3"/>
    </row>
    <row r="57" spans="2:2" x14ac:dyDescent="0.2">
      <c r="B57" s="3"/>
    </row>
    <row r="58" spans="2:2" x14ac:dyDescent="0.2">
      <c r="B58" s="3"/>
    </row>
    <row r="59" spans="2:2" x14ac:dyDescent="0.2">
      <c r="B59" s="3"/>
    </row>
    <row r="60" spans="2:2" x14ac:dyDescent="0.2">
      <c r="B60" s="3"/>
    </row>
    <row r="61" spans="2:2" x14ac:dyDescent="0.2">
      <c r="B61" s="3"/>
    </row>
    <row r="62" spans="2:2" x14ac:dyDescent="0.2">
      <c r="B62" s="3"/>
    </row>
    <row r="63" spans="2:2" x14ac:dyDescent="0.2">
      <c r="B63" s="3"/>
    </row>
    <row r="64" spans="2:2" x14ac:dyDescent="0.2">
      <c r="B64" s="3"/>
    </row>
    <row r="65" spans="2:2" x14ac:dyDescent="0.2">
      <c r="B65" s="3"/>
    </row>
    <row r="66" spans="2:2" x14ac:dyDescent="0.2">
      <c r="B66" s="3"/>
    </row>
    <row r="67" spans="2:2" x14ac:dyDescent="0.2">
      <c r="B67" s="3"/>
    </row>
    <row r="68" spans="2:2" x14ac:dyDescent="0.2">
      <c r="B68" s="3"/>
    </row>
    <row r="69" spans="2:2" x14ac:dyDescent="0.2">
      <c r="B69" s="3"/>
    </row>
    <row r="70" spans="2:2" x14ac:dyDescent="0.2">
      <c r="B70" s="3"/>
    </row>
    <row r="71" spans="2:2" x14ac:dyDescent="0.2">
      <c r="B71" s="3"/>
    </row>
    <row r="72" spans="2:2" x14ac:dyDescent="0.2">
      <c r="B72" s="3"/>
    </row>
    <row r="73" spans="2:2" x14ac:dyDescent="0.2">
      <c r="B73" s="3"/>
    </row>
    <row r="74" spans="2:2" x14ac:dyDescent="0.2">
      <c r="B74" s="3"/>
    </row>
    <row r="75" spans="2:2" x14ac:dyDescent="0.2">
      <c r="B75" s="3"/>
    </row>
    <row r="76" spans="2:2" x14ac:dyDescent="0.2">
      <c r="B76" s="3"/>
    </row>
    <row r="77" spans="2:2" x14ac:dyDescent="0.2">
      <c r="B77" s="3"/>
    </row>
    <row r="78" spans="2:2" x14ac:dyDescent="0.2">
      <c r="B78" s="3"/>
    </row>
    <row r="79" spans="2:2" x14ac:dyDescent="0.2">
      <c r="B79" s="3"/>
    </row>
    <row r="80" spans="2:2" x14ac:dyDescent="0.2">
      <c r="B80" s="3"/>
    </row>
    <row r="81" spans="2:2" x14ac:dyDescent="0.2">
      <c r="B81" s="3"/>
    </row>
    <row r="82" spans="2:2" x14ac:dyDescent="0.2">
      <c r="B82" s="3"/>
    </row>
    <row r="83" spans="2:2" x14ac:dyDescent="0.2">
      <c r="B83" s="3"/>
    </row>
    <row r="84" spans="2:2" x14ac:dyDescent="0.2">
      <c r="B84" s="3"/>
    </row>
    <row r="85" spans="2:2" x14ac:dyDescent="0.2">
      <c r="B85" s="3"/>
    </row>
    <row r="86" spans="2:2" x14ac:dyDescent="0.2">
      <c r="B86" s="3"/>
    </row>
    <row r="87" spans="2:2" x14ac:dyDescent="0.2">
      <c r="B87" s="3"/>
    </row>
    <row r="88" spans="2:2" x14ac:dyDescent="0.2">
      <c r="B88" s="3"/>
    </row>
    <row r="89" spans="2:2" x14ac:dyDescent="0.2">
      <c r="B89" s="3"/>
    </row>
    <row r="90" spans="2:2" x14ac:dyDescent="0.2">
      <c r="B90" s="3"/>
    </row>
    <row r="91" spans="2:2" x14ac:dyDescent="0.2">
      <c r="B91" s="3"/>
    </row>
    <row r="92" spans="2:2" x14ac:dyDescent="0.2">
      <c r="B92" s="3"/>
    </row>
    <row r="93" spans="2:2" x14ac:dyDescent="0.2">
      <c r="B93" s="3"/>
    </row>
    <row r="94" spans="2:2" x14ac:dyDescent="0.2">
      <c r="B94" s="3"/>
    </row>
    <row r="95" spans="2:2" x14ac:dyDescent="0.2">
      <c r="B95" s="3"/>
    </row>
    <row r="96" spans="2:2" x14ac:dyDescent="0.2">
      <c r="B96" s="3"/>
    </row>
    <row r="97" spans="2:2" x14ac:dyDescent="0.2">
      <c r="B97" s="3"/>
    </row>
    <row r="98" spans="2:2" x14ac:dyDescent="0.2">
      <c r="B98" s="3"/>
    </row>
    <row r="99" spans="2:2" x14ac:dyDescent="0.2">
      <c r="B99" s="3"/>
    </row>
    <row r="100" spans="2:2" x14ac:dyDescent="0.2">
      <c r="B100" s="3"/>
    </row>
    <row r="101" spans="2:2" x14ac:dyDescent="0.2">
      <c r="B101" s="3"/>
    </row>
    <row r="102" spans="2:2" x14ac:dyDescent="0.2">
      <c r="B102" s="3"/>
    </row>
    <row r="103" spans="2:2" x14ac:dyDescent="0.2">
      <c r="B103" s="3"/>
    </row>
    <row r="104" spans="2:2" x14ac:dyDescent="0.2">
      <c r="B104" s="3"/>
    </row>
    <row r="105" spans="2:2" x14ac:dyDescent="0.2">
      <c r="B105" s="3"/>
    </row>
    <row r="106" spans="2:2" x14ac:dyDescent="0.2">
      <c r="B106" s="3"/>
    </row>
    <row r="107" spans="2:2" x14ac:dyDescent="0.2">
      <c r="B107" s="3"/>
    </row>
    <row r="108" spans="2:2" x14ac:dyDescent="0.2">
      <c r="B108" s="3"/>
    </row>
    <row r="109" spans="2:2" x14ac:dyDescent="0.2">
      <c r="B109" s="3"/>
    </row>
    <row r="110" spans="2:2" x14ac:dyDescent="0.2">
      <c r="B110" s="3"/>
    </row>
    <row r="111" spans="2:2" x14ac:dyDescent="0.2">
      <c r="B111" s="3"/>
    </row>
    <row r="112" spans="2:2" x14ac:dyDescent="0.2">
      <c r="B112" s="3"/>
    </row>
    <row r="113" spans="2:2" x14ac:dyDescent="0.2">
      <c r="B113" s="3"/>
    </row>
    <row r="114" spans="2:2" x14ac:dyDescent="0.2">
      <c r="B114" s="3"/>
    </row>
    <row r="115" spans="2:2" x14ac:dyDescent="0.2">
      <c r="B115" s="3"/>
    </row>
    <row r="116" spans="2:2" x14ac:dyDescent="0.2">
      <c r="B116" s="3"/>
    </row>
    <row r="117" spans="2:2" x14ac:dyDescent="0.2">
      <c r="B117" s="3"/>
    </row>
    <row r="118" spans="2:2" x14ac:dyDescent="0.2">
      <c r="B118" s="3"/>
    </row>
    <row r="119" spans="2:2" x14ac:dyDescent="0.2">
      <c r="B119" s="3"/>
    </row>
    <row r="120" spans="2:2" x14ac:dyDescent="0.2">
      <c r="B120" s="3"/>
    </row>
    <row r="121" spans="2:2" x14ac:dyDescent="0.2">
      <c r="B121" s="3"/>
    </row>
    <row r="122" spans="2:2" x14ac:dyDescent="0.2">
      <c r="B122" s="3"/>
    </row>
    <row r="123" spans="2:2" x14ac:dyDescent="0.2">
      <c r="B123" s="3"/>
    </row>
    <row r="124" spans="2:2" x14ac:dyDescent="0.2">
      <c r="B124" s="3"/>
    </row>
    <row r="125" spans="2:2" x14ac:dyDescent="0.2">
      <c r="B125" s="3"/>
    </row>
    <row r="126" spans="2:2" x14ac:dyDescent="0.2">
      <c r="B126" s="3"/>
    </row>
    <row r="127" spans="2:2" x14ac:dyDescent="0.2">
      <c r="B127" s="3"/>
    </row>
    <row r="128" spans="2:2" x14ac:dyDescent="0.2">
      <c r="B128" s="3"/>
    </row>
    <row r="129" spans="2:2" x14ac:dyDescent="0.2">
      <c r="B129" s="3"/>
    </row>
    <row r="130" spans="2:2" x14ac:dyDescent="0.2">
      <c r="B130" s="3"/>
    </row>
    <row r="131" spans="2:2" x14ac:dyDescent="0.2">
      <c r="B131" s="3"/>
    </row>
    <row r="132" spans="2:2" x14ac:dyDescent="0.2">
      <c r="B132" s="3"/>
    </row>
    <row r="133" spans="2:2" x14ac:dyDescent="0.2">
      <c r="B133" s="3"/>
    </row>
    <row r="134" spans="2:2" x14ac:dyDescent="0.2">
      <c r="B134" s="3"/>
    </row>
    <row r="135" spans="2:2" x14ac:dyDescent="0.2">
      <c r="B135" s="3"/>
    </row>
    <row r="136" spans="2:2" x14ac:dyDescent="0.2">
      <c r="B136" s="3"/>
    </row>
    <row r="137" spans="2:2" x14ac:dyDescent="0.2">
      <c r="B137" s="3"/>
    </row>
    <row r="138" spans="2:2" x14ac:dyDescent="0.2">
      <c r="B138" s="3"/>
    </row>
    <row r="139" spans="2:2" x14ac:dyDescent="0.2">
      <c r="B139" s="3"/>
    </row>
    <row r="140" spans="2:2" x14ac:dyDescent="0.2">
      <c r="B140" s="3"/>
    </row>
    <row r="141" spans="2:2" x14ac:dyDescent="0.2">
      <c r="B141" s="3"/>
    </row>
    <row r="142" spans="2:2" x14ac:dyDescent="0.2">
      <c r="B142" s="3"/>
    </row>
    <row r="143" spans="2:2" x14ac:dyDescent="0.2">
      <c r="B143" s="3"/>
    </row>
    <row r="144" spans="2:2" x14ac:dyDescent="0.2">
      <c r="B144" s="3"/>
    </row>
    <row r="145" spans="2:2" x14ac:dyDescent="0.2">
      <c r="B145" s="3"/>
    </row>
    <row r="146" spans="2:2" x14ac:dyDescent="0.2">
      <c r="B146" s="3"/>
    </row>
    <row r="147" spans="2:2" x14ac:dyDescent="0.2">
      <c r="B147" s="3"/>
    </row>
    <row r="148" spans="2:2" x14ac:dyDescent="0.2">
      <c r="B148" s="3"/>
    </row>
    <row r="149" spans="2:2" x14ac:dyDescent="0.2">
      <c r="B149" s="3"/>
    </row>
    <row r="150" spans="2:2" x14ac:dyDescent="0.2">
      <c r="B150" s="3"/>
    </row>
    <row r="151" spans="2:2" x14ac:dyDescent="0.2">
      <c r="B151" s="3"/>
    </row>
    <row r="152" spans="2:2" x14ac:dyDescent="0.2">
      <c r="B152" s="3"/>
    </row>
    <row r="153" spans="2:2" x14ac:dyDescent="0.2">
      <c r="B153" s="3"/>
    </row>
    <row r="154" spans="2:2" x14ac:dyDescent="0.2">
      <c r="B154" s="3"/>
    </row>
    <row r="155" spans="2:2" x14ac:dyDescent="0.2">
      <c r="B155" s="3"/>
    </row>
    <row r="156" spans="2:2" x14ac:dyDescent="0.2">
      <c r="B156" s="3"/>
    </row>
    <row r="157" spans="2:2" x14ac:dyDescent="0.2">
      <c r="B157" s="3"/>
    </row>
    <row r="158" spans="2:2" x14ac:dyDescent="0.2">
      <c r="B158" s="3"/>
    </row>
    <row r="159" spans="2:2" x14ac:dyDescent="0.2">
      <c r="B159" s="3"/>
    </row>
    <row r="160" spans="2:2" x14ac:dyDescent="0.2">
      <c r="B160" s="3"/>
    </row>
    <row r="161" spans="2:2" x14ac:dyDescent="0.2">
      <c r="B161" s="3"/>
    </row>
    <row r="162" spans="2:2" x14ac:dyDescent="0.2">
      <c r="B162" s="3"/>
    </row>
    <row r="163" spans="2:2" x14ac:dyDescent="0.2">
      <c r="B163" s="3"/>
    </row>
    <row r="164" spans="2:2" x14ac:dyDescent="0.2">
      <c r="B164" s="3"/>
    </row>
    <row r="165" spans="2:2" x14ac:dyDescent="0.2">
      <c r="B165" s="3"/>
    </row>
    <row r="166" spans="2:2" x14ac:dyDescent="0.2">
      <c r="B166" s="3"/>
    </row>
    <row r="167" spans="2:2" x14ac:dyDescent="0.2">
      <c r="B167" s="3"/>
    </row>
    <row r="168" spans="2:2" x14ac:dyDescent="0.2">
      <c r="B168" s="3"/>
    </row>
    <row r="169" spans="2:2" x14ac:dyDescent="0.2">
      <c r="B169" s="3"/>
    </row>
    <row r="170" spans="2:2" x14ac:dyDescent="0.2">
      <c r="B170" s="3"/>
    </row>
    <row r="171" spans="2:2" x14ac:dyDescent="0.2">
      <c r="B171" s="3"/>
    </row>
    <row r="172" spans="2:2" x14ac:dyDescent="0.2">
      <c r="B172" s="3"/>
    </row>
    <row r="173" spans="2:2" x14ac:dyDescent="0.2">
      <c r="B173" s="3"/>
    </row>
    <row r="174" spans="2:2" x14ac:dyDescent="0.2">
      <c r="B174" s="3"/>
    </row>
    <row r="175" spans="2:2" x14ac:dyDescent="0.2">
      <c r="B175" s="3"/>
    </row>
    <row r="176" spans="2:2" x14ac:dyDescent="0.2">
      <c r="B176" s="3"/>
    </row>
    <row r="177" spans="2:2" x14ac:dyDescent="0.2">
      <c r="B177" s="3"/>
    </row>
    <row r="178" spans="2:2" x14ac:dyDescent="0.2">
      <c r="B178" s="3"/>
    </row>
    <row r="179" spans="2:2" x14ac:dyDescent="0.2">
      <c r="B179" s="3"/>
    </row>
    <row r="180" spans="2:2" x14ac:dyDescent="0.2">
      <c r="B180" s="3"/>
    </row>
    <row r="181" spans="2:2" x14ac:dyDescent="0.2">
      <c r="B181" s="3"/>
    </row>
    <row r="182" spans="2:2" x14ac:dyDescent="0.2">
      <c r="B182" s="3"/>
    </row>
    <row r="183" spans="2:2" x14ac:dyDescent="0.2">
      <c r="B183" s="3"/>
    </row>
    <row r="184" spans="2:2" x14ac:dyDescent="0.2">
      <c r="B184" s="3"/>
    </row>
    <row r="185" spans="2:2" x14ac:dyDescent="0.2">
      <c r="B185" s="3"/>
    </row>
    <row r="186" spans="2:2" x14ac:dyDescent="0.2">
      <c r="B186" s="3"/>
    </row>
    <row r="187" spans="2:2" x14ac:dyDescent="0.2">
      <c r="B187" s="3"/>
    </row>
    <row r="188" spans="2:2" x14ac:dyDescent="0.2">
      <c r="B188" s="3"/>
    </row>
    <row r="189" spans="2:2" x14ac:dyDescent="0.2">
      <c r="B189" s="3"/>
    </row>
    <row r="190" spans="2:2" x14ac:dyDescent="0.2">
      <c r="B190" s="3"/>
    </row>
    <row r="191" spans="2:2" x14ac:dyDescent="0.2">
      <c r="B191" s="3"/>
    </row>
    <row r="192" spans="2:2" x14ac:dyDescent="0.2">
      <c r="B192" s="3"/>
    </row>
    <row r="193" spans="2:2" x14ac:dyDescent="0.2">
      <c r="B193" s="3"/>
    </row>
    <row r="194" spans="2:2" x14ac:dyDescent="0.2">
      <c r="B194" s="3"/>
    </row>
    <row r="195" spans="2:2" x14ac:dyDescent="0.2">
      <c r="B195" s="3"/>
    </row>
    <row r="196" spans="2:2" x14ac:dyDescent="0.2">
      <c r="B196" s="3"/>
    </row>
    <row r="197" spans="2:2" x14ac:dyDescent="0.2">
      <c r="B197" s="3"/>
    </row>
    <row r="198" spans="2:2" x14ac:dyDescent="0.2">
      <c r="B198" s="3"/>
    </row>
    <row r="199" spans="2:2" x14ac:dyDescent="0.2">
      <c r="B199" s="3"/>
    </row>
    <row r="200" spans="2:2" x14ac:dyDescent="0.2">
      <c r="B200" s="3"/>
    </row>
    <row r="201" spans="2:2" x14ac:dyDescent="0.2">
      <c r="B201" s="3"/>
    </row>
    <row r="202" spans="2:2" x14ac:dyDescent="0.2">
      <c r="B202" s="3"/>
    </row>
    <row r="203" spans="2:2" x14ac:dyDescent="0.2">
      <c r="B203" s="3"/>
    </row>
    <row r="204" spans="2:2" x14ac:dyDescent="0.2">
      <c r="B204" s="3"/>
    </row>
    <row r="205" spans="2:2" x14ac:dyDescent="0.2">
      <c r="B205" s="3"/>
    </row>
    <row r="206" spans="2:2" x14ac:dyDescent="0.2">
      <c r="B206" s="3"/>
    </row>
    <row r="207" spans="2:2" x14ac:dyDescent="0.2">
      <c r="B207" s="3"/>
    </row>
    <row r="208" spans="2:2" x14ac:dyDescent="0.2">
      <c r="B208" s="3"/>
    </row>
    <row r="209" spans="2:2" x14ac:dyDescent="0.2">
      <c r="B209" s="3"/>
    </row>
    <row r="210" spans="2:2" x14ac:dyDescent="0.2">
      <c r="B210" s="3"/>
    </row>
    <row r="211" spans="2:2" x14ac:dyDescent="0.2">
      <c r="B211" s="3"/>
    </row>
    <row r="212" spans="2:2" x14ac:dyDescent="0.2">
      <c r="B212" s="3"/>
    </row>
    <row r="213" spans="2:2" x14ac:dyDescent="0.2">
      <c r="B213" s="3"/>
    </row>
    <row r="214" spans="2:2" x14ac:dyDescent="0.2">
      <c r="B214" s="3"/>
    </row>
    <row r="215" spans="2:2" x14ac:dyDescent="0.2">
      <c r="B215" s="3"/>
    </row>
    <row r="216" spans="2:2" x14ac:dyDescent="0.2">
      <c r="B216" s="3"/>
    </row>
    <row r="217" spans="2:2" x14ac:dyDescent="0.2">
      <c r="B217" s="3"/>
    </row>
    <row r="218" spans="2:2" x14ac:dyDescent="0.2">
      <c r="B218" s="3"/>
    </row>
    <row r="219" spans="2:2" x14ac:dyDescent="0.2">
      <c r="B219" s="3"/>
    </row>
    <row r="220" spans="2:2" x14ac:dyDescent="0.2">
      <c r="B220" s="3"/>
    </row>
    <row r="221" spans="2:2" x14ac:dyDescent="0.2">
      <c r="B221" s="3"/>
    </row>
    <row r="222" spans="2:2" x14ac:dyDescent="0.2">
      <c r="B222" s="3"/>
    </row>
    <row r="223" spans="2:2" x14ac:dyDescent="0.2">
      <c r="B223" s="3"/>
    </row>
    <row r="224" spans="2:2" x14ac:dyDescent="0.2">
      <c r="B224" s="3"/>
    </row>
    <row r="225" spans="2:2" x14ac:dyDescent="0.2">
      <c r="B225" s="3"/>
    </row>
    <row r="226" spans="2:2" x14ac:dyDescent="0.2">
      <c r="B226" s="3"/>
    </row>
    <row r="227" spans="2:2" x14ac:dyDescent="0.2">
      <c r="B227" s="3"/>
    </row>
    <row r="228" spans="2:2" x14ac:dyDescent="0.2">
      <c r="B228" s="3"/>
    </row>
    <row r="229" spans="2:2" x14ac:dyDescent="0.2">
      <c r="B229" s="3"/>
    </row>
    <row r="230" spans="2:2" x14ac:dyDescent="0.2">
      <c r="B230" s="3"/>
    </row>
    <row r="231" spans="2:2" x14ac:dyDescent="0.2">
      <c r="B231" s="3"/>
    </row>
    <row r="232" spans="2:2" x14ac:dyDescent="0.2">
      <c r="B232" s="3"/>
    </row>
    <row r="233" spans="2:2" x14ac:dyDescent="0.2">
      <c r="B233" s="3"/>
    </row>
    <row r="234" spans="2:2" x14ac:dyDescent="0.2">
      <c r="B234" s="3"/>
    </row>
    <row r="235" spans="2:2" x14ac:dyDescent="0.2">
      <c r="B235" s="3"/>
    </row>
    <row r="236" spans="2:2" x14ac:dyDescent="0.2">
      <c r="B236" s="3"/>
    </row>
    <row r="237" spans="2:2" x14ac:dyDescent="0.2">
      <c r="B237" s="3"/>
    </row>
    <row r="238" spans="2:2" x14ac:dyDescent="0.2">
      <c r="B238" s="3"/>
    </row>
    <row r="239" spans="2:2" x14ac:dyDescent="0.2">
      <c r="B239" s="3"/>
    </row>
    <row r="240" spans="2:2" x14ac:dyDescent="0.2">
      <c r="B240" s="3"/>
    </row>
    <row r="241" spans="2:2" x14ac:dyDescent="0.2">
      <c r="B241" s="3"/>
    </row>
    <row r="242" spans="2:2" x14ac:dyDescent="0.2">
      <c r="B242" s="3"/>
    </row>
    <row r="243" spans="2:2" x14ac:dyDescent="0.2">
      <c r="B243" s="3"/>
    </row>
    <row r="244" spans="2:2" x14ac:dyDescent="0.2">
      <c r="B244" s="3"/>
    </row>
    <row r="245" spans="2:2" x14ac:dyDescent="0.2">
      <c r="B245" s="3"/>
    </row>
    <row r="246" spans="2:2" x14ac:dyDescent="0.2">
      <c r="B246" s="3"/>
    </row>
    <row r="247" spans="2:2" x14ac:dyDescent="0.2">
      <c r="B247" s="3"/>
    </row>
    <row r="248" spans="2:2" x14ac:dyDescent="0.2">
      <c r="B248" s="3"/>
    </row>
    <row r="249" spans="2:2" x14ac:dyDescent="0.2">
      <c r="B249" s="3"/>
    </row>
    <row r="250" spans="2:2" x14ac:dyDescent="0.2">
      <c r="B250" s="3"/>
    </row>
    <row r="251" spans="2:2" x14ac:dyDescent="0.2">
      <c r="B251" s="3"/>
    </row>
    <row r="252" spans="2:2" x14ac:dyDescent="0.2">
      <c r="B252" s="3"/>
    </row>
    <row r="253" spans="2:2" x14ac:dyDescent="0.2">
      <c r="B253" s="3"/>
    </row>
    <row r="254" spans="2:2" x14ac:dyDescent="0.2">
      <c r="B254" s="3"/>
    </row>
    <row r="255" spans="2:2" x14ac:dyDescent="0.2">
      <c r="B255" s="3"/>
    </row>
    <row r="256" spans="2:2" x14ac:dyDescent="0.2">
      <c r="B256" s="3"/>
    </row>
    <row r="257" spans="2:2" x14ac:dyDescent="0.2">
      <c r="B257" s="3"/>
    </row>
    <row r="258" spans="2:2" x14ac:dyDescent="0.2">
      <c r="B258" s="3"/>
    </row>
    <row r="259" spans="2:2" x14ac:dyDescent="0.2">
      <c r="B259" s="3"/>
    </row>
    <row r="260" spans="2:2" x14ac:dyDescent="0.2">
      <c r="B260" s="3"/>
    </row>
    <row r="261" spans="2:2" x14ac:dyDescent="0.2">
      <c r="B261" s="3"/>
    </row>
    <row r="262" spans="2:2" x14ac:dyDescent="0.2">
      <c r="B262" s="3"/>
    </row>
    <row r="263" spans="2:2" x14ac:dyDescent="0.2">
      <c r="B263" s="3"/>
    </row>
    <row r="264" spans="2:2" x14ac:dyDescent="0.2">
      <c r="B264" s="3"/>
    </row>
    <row r="265" spans="2:2" x14ac:dyDescent="0.2">
      <c r="B265" s="3"/>
    </row>
    <row r="266" spans="2:2" x14ac:dyDescent="0.2">
      <c r="B266" s="3"/>
    </row>
    <row r="267" spans="2:2" x14ac:dyDescent="0.2">
      <c r="B267" s="3"/>
    </row>
    <row r="268" spans="2:2" x14ac:dyDescent="0.2">
      <c r="B268" s="3"/>
    </row>
    <row r="269" spans="2:2" x14ac:dyDescent="0.2">
      <c r="B269" s="3"/>
    </row>
    <row r="270" spans="2:2" x14ac:dyDescent="0.2">
      <c r="B270" s="3"/>
    </row>
    <row r="271" spans="2:2" x14ac:dyDescent="0.2">
      <c r="B271" s="3"/>
    </row>
    <row r="272" spans="2:2" x14ac:dyDescent="0.2">
      <c r="B272" s="3"/>
    </row>
    <row r="273" spans="2:2" x14ac:dyDescent="0.2">
      <c r="B273" s="3"/>
    </row>
    <row r="274" spans="2:2" x14ac:dyDescent="0.2">
      <c r="B274" s="3"/>
    </row>
    <row r="275" spans="2:2" x14ac:dyDescent="0.2">
      <c r="B275" s="3"/>
    </row>
    <row r="276" spans="2:2" x14ac:dyDescent="0.2">
      <c r="B276" s="3"/>
    </row>
    <row r="277" spans="2:2" x14ac:dyDescent="0.2">
      <c r="B277" s="3"/>
    </row>
    <row r="278" spans="2:2" x14ac:dyDescent="0.2">
      <c r="B278" s="3"/>
    </row>
    <row r="279" spans="2:2" x14ac:dyDescent="0.2">
      <c r="B279" s="3"/>
    </row>
    <row r="280" spans="2:2" x14ac:dyDescent="0.2">
      <c r="B280" s="3"/>
    </row>
    <row r="281" spans="2:2" x14ac:dyDescent="0.2">
      <c r="B281" s="3"/>
    </row>
    <row r="282" spans="2:2" x14ac:dyDescent="0.2">
      <c r="B282" s="3"/>
    </row>
    <row r="283" spans="2:2" x14ac:dyDescent="0.2">
      <c r="B283" s="3"/>
    </row>
    <row r="284" spans="2:2" x14ac:dyDescent="0.2">
      <c r="B284" s="3"/>
    </row>
    <row r="285" spans="2:2" x14ac:dyDescent="0.2">
      <c r="B285" s="3"/>
    </row>
    <row r="286" spans="2:2" x14ac:dyDescent="0.2">
      <c r="B286" s="3"/>
    </row>
    <row r="287" spans="2:2" x14ac:dyDescent="0.2">
      <c r="B287" s="3"/>
    </row>
    <row r="288" spans="2:2" x14ac:dyDescent="0.2">
      <c r="B288" s="3"/>
    </row>
    <row r="289" spans="2:2" x14ac:dyDescent="0.2">
      <c r="B289" s="3"/>
    </row>
    <row r="290" spans="2:2" x14ac:dyDescent="0.2">
      <c r="B290" s="3"/>
    </row>
    <row r="291" spans="2:2" x14ac:dyDescent="0.2">
      <c r="B291" s="3"/>
    </row>
    <row r="292" spans="2:2" x14ac:dyDescent="0.2">
      <c r="B292" s="3"/>
    </row>
    <row r="293" spans="2:2" x14ac:dyDescent="0.2">
      <c r="B293" s="3"/>
    </row>
    <row r="294" spans="2:2" x14ac:dyDescent="0.2">
      <c r="B294" s="3"/>
    </row>
    <row r="295" spans="2:2" x14ac:dyDescent="0.2">
      <c r="B295" s="3"/>
    </row>
    <row r="296" spans="2:2" x14ac:dyDescent="0.2">
      <c r="B296" s="3"/>
    </row>
    <row r="297" spans="2:2" x14ac:dyDescent="0.2">
      <c r="B297" s="3"/>
    </row>
    <row r="298" spans="2:2" x14ac:dyDescent="0.2">
      <c r="B298" s="3"/>
    </row>
    <row r="299" spans="2:2" x14ac:dyDescent="0.2">
      <c r="B299" s="3"/>
    </row>
    <row r="300" spans="2:2" x14ac:dyDescent="0.2">
      <c r="B300" s="3"/>
    </row>
    <row r="301" spans="2:2" x14ac:dyDescent="0.2">
      <c r="B301" s="3"/>
    </row>
    <row r="302" spans="2:2" x14ac:dyDescent="0.2">
      <c r="B302" s="3"/>
    </row>
    <row r="303" spans="2:2" x14ac:dyDescent="0.2">
      <c r="B303" s="3"/>
    </row>
    <row r="304" spans="2:2" x14ac:dyDescent="0.2">
      <c r="B304" s="3"/>
    </row>
    <row r="305" spans="2:2" x14ac:dyDescent="0.2">
      <c r="B305" s="3"/>
    </row>
    <row r="306" spans="2:2" x14ac:dyDescent="0.2">
      <c r="B306" s="3"/>
    </row>
    <row r="307" spans="2:2" x14ac:dyDescent="0.2">
      <c r="B307" s="3"/>
    </row>
    <row r="308" spans="2:2" x14ac:dyDescent="0.2">
      <c r="B308" s="3"/>
    </row>
    <row r="309" spans="2:2" x14ac:dyDescent="0.2">
      <c r="B309" s="3"/>
    </row>
    <row r="310" spans="2:2" x14ac:dyDescent="0.2">
      <c r="B310" s="3"/>
    </row>
    <row r="311" spans="2:2" x14ac:dyDescent="0.2">
      <c r="B311" s="3"/>
    </row>
    <row r="312" spans="2:2" x14ac:dyDescent="0.2">
      <c r="B312" s="3"/>
    </row>
    <row r="313" spans="2:2" x14ac:dyDescent="0.2">
      <c r="B313" s="3"/>
    </row>
    <row r="314" spans="2:2" x14ac:dyDescent="0.2">
      <c r="B314" s="3"/>
    </row>
    <row r="315" spans="2:2" x14ac:dyDescent="0.2">
      <c r="B315" s="3"/>
    </row>
    <row r="316" spans="2:2" x14ac:dyDescent="0.2">
      <c r="B316" s="3"/>
    </row>
    <row r="317" spans="2:2" x14ac:dyDescent="0.2">
      <c r="B317" s="3"/>
    </row>
    <row r="318" spans="2:2" x14ac:dyDescent="0.2">
      <c r="B318" s="3"/>
    </row>
    <row r="319" spans="2:2" x14ac:dyDescent="0.2">
      <c r="B319" s="3"/>
    </row>
    <row r="320" spans="2:2" x14ac:dyDescent="0.2">
      <c r="B320" s="3"/>
    </row>
    <row r="321" spans="2:2" x14ac:dyDescent="0.2">
      <c r="B321" s="3"/>
    </row>
    <row r="322" spans="2:2" x14ac:dyDescent="0.2">
      <c r="B322" s="3"/>
    </row>
    <row r="323" spans="2:2" x14ac:dyDescent="0.2">
      <c r="B323" s="3"/>
    </row>
    <row r="324" spans="2:2" x14ac:dyDescent="0.2">
      <c r="B324" s="3"/>
    </row>
    <row r="325" spans="2:2" x14ac:dyDescent="0.2">
      <c r="B325" s="3"/>
    </row>
    <row r="326" spans="2:2" x14ac:dyDescent="0.2">
      <c r="B326" s="3"/>
    </row>
    <row r="327" spans="2:2" x14ac:dyDescent="0.2">
      <c r="B327" s="3"/>
    </row>
    <row r="328" spans="2:2" x14ac:dyDescent="0.2">
      <c r="B328" s="3"/>
    </row>
    <row r="329" spans="2:2" x14ac:dyDescent="0.2">
      <c r="B329" s="3"/>
    </row>
    <row r="330" spans="2:2" x14ac:dyDescent="0.2">
      <c r="B330" s="3"/>
    </row>
    <row r="331" spans="2:2" x14ac:dyDescent="0.2">
      <c r="B331" s="3"/>
    </row>
    <row r="332" spans="2:2" x14ac:dyDescent="0.2">
      <c r="B332" s="3"/>
    </row>
    <row r="333" spans="2:2" x14ac:dyDescent="0.2">
      <c r="B333" s="3"/>
    </row>
    <row r="334" spans="2:2" x14ac:dyDescent="0.2">
      <c r="B334" s="3"/>
    </row>
    <row r="335" spans="2:2" x14ac:dyDescent="0.2">
      <c r="B335" s="3"/>
    </row>
    <row r="336" spans="2:2" x14ac:dyDescent="0.2">
      <c r="B336" s="3"/>
    </row>
    <row r="337" spans="2:2" x14ac:dyDescent="0.2">
      <c r="B337" s="3"/>
    </row>
    <row r="338" spans="2:2" x14ac:dyDescent="0.2">
      <c r="B338" s="3"/>
    </row>
    <row r="339" spans="2:2" x14ac:dyDescent="0.2">
      <c r="B339" s="3"/>
    </row>
    <row r="340" spans="2:2" x14ac:dyDescent="0.2">
      <c r="B340" s="3"/>
    </row>
    <row r="341" spans="2:2" x14ac:dyDescent="0.2">
      <c r="B341" s="3"/>
    </row>
    <row r="342" spans="2:2" x14ac:dyDescent="0.2">
      <c r="B342" s="3"/>
    </row>
    <row r="343" spans="2:2" x14ac:dyDescent="0.2">
      <c r="B343" s="3"/>
    </row>
    <row r="344" spans="2:2" x14ac:dyDescent="0.2">
      <c r="B344" s="3"/>
    </row>
    <row r="345" spans="2:2" x14ac:dyDescent="0.2">
      <c r="B345" s="3"/>
    </row>
    <row r="346" spans="2:2" x14ac:dyDescent="0.2">
      <c r="B346" s="3"/>
    </row>
    <row r="347" spans="2:2" x14ac:dyDescent="0.2">
      <c r="B347" s="3"/>
    </row>
    <row r="348" spans="2:2" x14ac:dyDescent="0.2">
      <c r="B348" s="3"/>
    </row>
    <row r="349" spans="2:2" x14ac:dyDescent="0.2">
      <c r="B349" s="3"/>
    </row>
    <row r="350" spans="2:2" x14ac:dyDescent="0.2">
      <c r="B350" s="3"/>
    </row>
    <row r="351" spans="2:2" x14ac:dyDescent="0.2">
      <c r="B351" s="3"/>
    </row>
    <row r="352" spans="2:2" x14ac:dyDescent="0.2">
      <c r="B352" s="3"/>
    </row>
    <row r="353" spans="2:2" x14ac:dyDescent="0.2">
      <c r="B353" s="3"/>
    </row>
    <row r="354" spans="2:2" x14ac:dyDescent="0.2">
      <c r="B354" s="3"/>
    </row>
    <row r="355" spans="2:2" x14ac:dyDescent="0.2">
      <c r="B355" s="3"/>
    </row>
    <row r="356" spans="2:2" x14ac:dyDescent="0.2">
      <c r="B356" s="3"/>
    </row>
    <row r="357" spans="2:2" x14ac:dyDescent="0.2">
      <c r="B357" s="3"/>
    </row>
    <row r="358" spans="2:2" x14ac:dyDescent="0.2">
      <c r="B358" s="3"/>
    </row>
    <row r="359" spans="2:2" x14ac:dyDescent="0.2">
      <c r="B359" s="3"/>
    </row>
    <row r="360" spans="2:2" x14ac:dyDescent="0.2">
      <c r="B360" s="3"/>
    </row>
    <row r="361" spans="2:2" x14ac:dyDescent="0.2">
      <c r="B361" s="3"/>
    </row>
    <row r="362" spans="2:2" x14ac:dyDescent="0.2">
      <c r="B362" s="3"/>
    </row>
    <row r="363" spans="2:2" x14ac:dyDescent="0.2">
      <c r="B363" s="3"/>
    </row>
    <row r="364" spans="2:2" x14ac:dyDescent="0.2">
      <c r="B364" s="3"/>
    </row>
    <row r="365" spans="2:2" x14ac:dyDescent="0.2">
      <c r="B365" s="3"/>
    </row>
    <row r="366" spans="2:2" x14ac:dyDescent="0.2">
      <c r="B366" s="3"/>
    </row>
    <row r="367" spans="2:2" x14ac:dyDescent="0.2">
      <c r="B367" s="3"/>
    </row>
    <row r="368" spans="2:2" x14ac:dyDescent="0.2">
      <c r="B368" s="3"/>
    </row>
    <row r="369" spans="2:2" x14ac:dyDescent="0.2">
      <c r="B369" s="3"/>
    </row>
    <row r="370" spans="2:2" x14ac:dyDescent="0.2">
      <c r="B370" s="3"/>
    </row>
    <row r="371" spans="2:2" x14ac:dyDescent="0.2">
      <c r="B371" s="3"/>
    </row>
    <row r="372" spans="2:2" x14ac:dyDescent="0.2">
      <c r="B372" s="3"/>
    </row>
    <row r="373" spans="2:2" x14ac:dyDescent="0.2">
      <c r="B373" s="3"/>
    </row>
    <row r="374" spans="2:2" x14ac:dyDescent="0.2">
      <c r="B374" s="3"/>
    </row>
    <row r="375" spans="2:2" x14ac:dyDescent="0.2">
      <c r="B375" s="3"/>
    </row>
    <row r="376" spans="2:2" x14ac:dyDescent="0.2">
      <c r="B376" s="3"/>
    </row>
    <row r="377" spans="2:2" x14ac:dyDescent="0.2">
      <c r="B377" s="3"/>
    </row>
    <row r="378" spans="2:2" x14ac:dyDescent="0.2">
      <c r="B378" s="3"/>
    </row>
    <row r="379" spans="2:2" x14ac:dyDescent="0.2">
      <c r="B379" s="3"/>
    </row>
    <row r="380" spans="2:2" x14ac:dyDescent="0.2">
      <c r="B380" s="3"/>
    </row>
    <row r="381" spans="2:2" x14ac:dyDescent="0.2">
      <c r="B381" s="3"/>
    </row>
    <row r="382" spans="2:2" x14ac:dyDescent="0.2">
      <c r="B382" s="3"/>
    </row>
    <row r="383" spans="2:2" x14ac:dyDescent="0.2">
      <c r="B383" s="3"/>
    </row>
    <row r="384" spans="2:2" x14ac:dyDescent="0.2">
      <c r="B384" s="3"/>
    </row>
    <row r="385" spans="2:2" x14ac:dyDescent="0.2">
      <c r="B385" s="3"/>
    </row>
    <row r="386" spans="2:2" x14ac:dyDescent="0.2">
      <c r="B386" s="3"/>
    </row>
    <row r="387" spans="2:2" x14ac:dyDescent="0.2">
      <c r="B387" s="3"/>
    </row>
    <row r="388" spans="2:2" x14ac:dyDescent="0.2">
      <c r="B388" s="3"/>
    </row>
    <row r="389" spans="2:2" x14ac:dyDescent="0.2">
      <c r="B389" s="3"/>
    </row>
    <row r="390" spans="2:2" x14ac:dyDescent="0.2">
      <c r="B390" s="3"/>
    </row>
    <row r="391" spans="2:2" x14ac:dyDescent="0.2">
      <c r="B391" s="3"/>
    </row>
    <row r="392" spans="2:2" x14ac:dyDescent="0.2">
      <c r="B392" s="3"/>
    </row>
    <row r="393" spans="2:2" x14ac:dyDescent="0.2">
      <c r="B393" s="3"/>
    </row>
    <row r="394" spans="2:2" x14ac:dyDescent="0.2">
      <c r="B394" s="3"/>
    </row>
    <row r="395" spans="2:2" x14ac:dyDescent="0.2">
      <c r="B395" s="3"/>
    </row>
    <row r="396" spans="2:2" x14ac:dyDescent="0.2">
      <c r="B396" s="3"/>
    </row>
    <row r="397" spans="2:2" x14ac:dyDescent="0.2">
      <c r="B397" s="3"/>
    </row>
    <row r="398" spans="2:2" x14ac:dyDescent="0.2">
      <c r="B398" s="3"/>
    </row>
    <row r="399" spans="2:2" x14ac:dyDescent="0.2">
      <c r="B399" s="3"/>
    </row>
    <row r="400" spans="2:2" x14ac:dyDescent="0.2">
      <c r="B400" s="3"/>
    </row>
    <row r="401" spans="2:2" x14ac:dyDescent="0.2">
      <c r="B401" s="3"/>
    </row>
    <row r="402" spans="2:2" x14ac:dyDescent="0.2">
      <c r="B402" s="3"/>
    </row>
    <row r="403" spans="2:2" x14ac:dyDescent="0.2">
      <c r="B403" s="3"/>
    </row>
    <row r="404" spans="2:2" x14ac:dyDescent="0.2">
      <c r="B404" s="3"/>
    </row>
    <row r="405" spans="2:2" x14ac:dyDescent="0.2">
      <c r="B405" s="3"/>
    </row>
    <row r="406" spans="2:2" x14ac:dyDescent="0.2">
      <c r="B406" s="3"/>
    </row>
    <row r="407" spans="2:2" x14ac:dyDescent="0.2">
      <c r="B407" s="3"/>
    </row>
    <row r="408" spans="2:2" x14ac:dyDescent="0.2">
      <c r="B408" s="3"/>
    </row>
    <row r="409" spans="2:2" x14ac:dyDescent="0.2">
      <c r="B409" s="3"/>
    </row>
    <row r="410" spans="2:2" x14ac:dyDescent="0.2">
      <c r="B410" s="3"/>
    </row>
    <row r="411" spans="2:2" x14ac:dyDescent="0.2">
      <c r="B411" s="3"/>
    </row>
    <row r="412" spans="2:2" x14ac:dyDescent="0.2">
      <c r="B412" s="3"/>
    </row>
    <row r="413" spans="2:2" x14ac:dyDescent="0.2">
      <c r="B413" s="3"/>
    </row>
    <row r="414" spans="2:2" x14ac:dyDescent="0.2">
      <c r="B414" s="3"/>
    </row>
    <row r="415" spans="2:2" x14ac:dyDescent="0.2">
      <c r="B415" s="3"/>
    </row>
    <row r="416" spans="2:2" x14ac:dyDescent="0.2">
      <c r="B416" s="3"/>
    </row>
    <row r="417" spans="2:2" x14ac:dyDescent="0.2">
      <c r="B417" s="3"/>
    </row>
    <row r="418" spans="2:2" x14ac:dyDescent="0.2">
      <c r="B418" s="3"/>
    </row>
    <row r="419" spans="2:2" x14ac:dyDescent="0.2">
      <c r="B419" s="3"/>
    </row>
    <row r="420" spans="2:2" x14ac:dyDescent="0.2">
      <c r="B420" s="3"/>
    </row>
    <row r="421" spans="2:2" x14ac:dyDescent="0.2">
      <c r="B421" s="3"/>
    </row>
    <row r="422" spans="2:2" x14ac:dyDescent="0.2">
      <c r="B422" s="3"/>
    </row>
    <row r="423" spans="2:2" x14ac:dyDescent="0.2">
      <c r="B423" s="3"/>
    </row>
    <row r="424" spans="2:2" x14ac:dyDescent="0.2">
      <c r="B424" s="3"/>
    </row>
    <row r="425" spans="2:2" x14ac:dyDescent="0.2">
      <c r="B425" s="3"/>
    </row>
    <row r="426" spans="2:2" x14ac:dyDescent="0.2">
      <c r="B426" s="3"/>
    </row>
    <row r="427" spans="2:2" x14ac:dyDescent="0.2">
      <c r="B427" s="3"/>
    </row>
    <row r="428" spans="2:2" x14ac:dyDescent="0.2">
      <c r="B428" s="3"/>
    </row>
    <row r="429" spans="2:2" x14ac:dyDescent="0.2">
      <c r="B429" s="3"/>
    </row>
    <row r="430" spans="2:2" x14ac:dyDescent="0.2">
      <c r="B430" s="3"/>
    </row>
    <row r="431" spans="2:2" x14ac:dyDescent="0.2">
      <c r="B431" s="3"/>
    </row>
    <row r="432" spans="2:2" x14ac:dyDescent="0.2">
      <c r="B432" s="3"/>
    </row>
    <row r="433" spans="2:2" x14ac:dyDescent="0.2">
      <c r="B433" s="3"/>
    </row>
    <row r="434" spans="2:2" x14ac:dyDescent="0.2">
      <c r="B434" s="3"/>
    </row>
    <row r="435" spans="2:2" x14ac:dyDescent="0.2">
      <c r="B435" s="3"/>
    </row>
    <row r="436" spans="2:2" x14ac:dyDescent="0.2">
      <c r="B436" s="3"/>
    </row>
    <row r="437" spans="2:2" x14ac:dyDescent="0.2">
      <c r="B437" s="3"/>
    </row>
    <row r="438" spans="2:2" x14ac:dyDescent="0.2">
      <c r="B438" s="3"/>
    </row>
    <row r="439" spans="2:2" x14ac:dyDescent="0.2">
      <c r="B439" s="3"/>
    </row>
    <row r="440" spans="2:2" x14ac:dyDescent="0.2">
      <c r="B440" s="3"/>
    </row>
    <row r="441" spans="2:2" x14ac:dyDescent="0.2">
      <c r="B441" s="3"/>
    </row>
    <row r="442" spans="2:2" x14ac:dyDescent="0.2">
      <c r="B442" s="3"/>
    </row>
    <row r="443" spans="2:2" x14ac:dyDescent="0.2">
      <c r="B443" s="3"/>
    </row>
    <row r="444" spans="2:2" x14ac:dyDescent="0.2">
      <c r="B444" s="3"/>
    </row>
    <row r="445" spans="2:2" x14ac:dyDescent="0.2">
      <c r="B445" s="3"/>
    </row>
    <row r="446" spans="2:2" x14ac:dyDescent="0.2">
      <c r="B446" s="3"/>
    </row>
    <row r="447" spans="2:2" x14ac:dyDescent="0.2">
      <c r="B447" s="3"/>
    </row>
    <row r="448" spans="2:2" x14ac:dyDescent="0.2">
      <c r="B448" s="3"/>
    </row>
    <row r="449" spans="2:2" x14ac:dyDescent="0.2">
      <c r="B449" s="3"/>
    </row>
    <row r="450" spans="2:2" x14ac:dyDescent="0.2">
      <c r="B450" s="3"/>
    </row>
    <row r="451" spans="2:2" x14ac:dyDescent="0.2">
      <c r="B451" s="3"/>
    </row>
    <row r="452" spans="2:2" x14ac:dyDescent="0.2">
      <c r="B452" s="3"/>
    </row>
    <row r="453" spans="2:2" x14ac:dyDescent="0.2">
      <c r="B453" s="3"/>
    </row>
    <row r="454" spans="2:2" x14ac:dyDescent="0.2">
      <c r="B454" s="3"/>
    </row>
    <row r="455" spans="2:2" x14ac:dyDescent="0.2">
      <c r="B455" s="3"/>
    </row>
    <row r="456" spans="2:2" x14ac:dyDescent="0.2">
      <c r="B456" s="3"/>
    </row>
    <row r="457" spans="2:2" x14ac:dyDescent="0.2">
      <c r="B457" s="3"/>
    </row>
    <row r="458" spans="2:2" x14ac:dyDescent="0.2">
      <c r="B458" s="3"/>
    </row>
    <row r="459" spans="2:2" x14ac:dyDescent="0.2">
      <c r="B459" s="3"/>
    </row>
    <row r="460" spans="2:2" x14ac:dyDescent="0.2">
      <c r="B460" s="3"/>
    </row>
    <row r="461" spans="2:2" x14ac:dyDescent="0.2">
      <c r="B461" s="3"/>
    </row>
    <row r="462" spans="2:2" x14ac:dyDescent="0.2">
      <c r="B462" s="3"/>
    </row>
    <row r="463" spans="2:2" x14ac:dyDescent="0.2">
      <c r="B463" s="3"/>
    </row>
    <row r="464" spans="2:2" x14ac:dyDescent="0.2">
      <c r="B464" s="3"/>
    </row>
    <row r="465" spans="2:2" x14ac:dyDescent="0.2">
      <c r="B465" s="3"/>
    </row>
    <row r="466" spans="2:2" x14ac:dyDescent="0.2">
      <c r="B466" s="3"/>
    </row>
    <row r="467" spans="2:2" x14ac:dyDescent="0.2">
      <c r="B467" s="3"/>
    </row>
    <row r="468" spans="2:2" x14ac:dyDescent="0.2">
      <c r="B468" s="3"/>
    </row>
    <row r="469" spans="2:2" x14ac:dyDescent="0.2">
      <c r="B469" s="3"/>
    </row>
    <row r="470" spans="2:2" x14ac:dyDescent="0.2">
      <c r="B470" s="3"/>
    </row>
    <row r="471" spans="2:2" x14ac:dyDescent="0.2">
      <c r="B471" s="3"/>
    </row>
    <row r="472" spans="2:2" x14ac:dyDescent="0.2">
      <c r="B472" s="3"/>
    </row>
    <row r="473" spans="2:2" x14ac:dyDescent="0.2">
      <c r="B473" s="3"/>
    </row>
    <row r="474" spans="2:2" x14ac:dyDescent="0.2">
      <c r="B474" s="3"/>
    </row>
    <row r="475" spans="2:2" x14ac:dyDescent="0.2">
      <c r="B475" s="3"/>
    </row>
    <row r="476" spans="2:2" x14ac:dyDescent="0.2">
      <c r="B476" s="3"/>
    </row>
    <row r="477" spans="2:2" x14ac:dyDescent="0.2">
      <c r="B477" s="3"/>
    </row>
    <row r="478" spans="2:2" x14ac:dyDescent="0.2">
      <c r="B478" s="3"/>
    </row>
    <row r="479" spans="2:2" x14ac:dyDescent="0.2">
      <c r="B479" s="3"/>
    </row>
    <row r="480" spans="2:2" x14ac:dyDescent="0.2">
      <c r="B480" s="3"/>
    </row>
    <row r="481" spans="2:2" x14ac:dyDescent="0.2">
      <c r="B481" s="3"/>
    </row>
    <row r="482" spans="2:2" x14ac:dyDescent="0.2">
      <c r="B482" s="3"/>
    </row>
    <row r="483" spans="2:2" x14ac:dyDescent="0.2">
      <c r="B483" s="3"/>
    </row>
    <row r="484" spans="2:2" x14ac:dyDescent="0.2">
      <c r="B484" s="3"/>
    </row>
    <row r="485" spans="2:2" x14ac:dyDescent="0.2">
      <c r="B485" s="3"/>
    </row>
    <row r="486" spans="2:2" x14ac:dyDescent="0.2">
      <c r="B486" s="3"/>
    </row>
    <row r="487" spans="2:2" x14ac:dyDescent="0.2">
      <c r="B487" s="3"/>
    </row>
    <row r="488" spans="2:2" x14ac:dyDescent="0.2">
      <c r="B488" s="3"/>
    </row>
    <row r="489" spans="2:2" x14ac:dyDescent="0.2">
      <c r="B489" s="3"/>
    </row>
    <row r="490" spans="2:2" x14ac:dyDescent="0.2">
      <c r="B490" s="3"/>
    </row>
    <row r="491" spans="2:2" x14ac:dyDescent="0.2">
      <c r="B491" s="3"/>
    </row>
    <row r="492" spans="2:2" x14ac:dyDescent="0.2">
      <c r="B492" s="3"/>
    </row>
    <row r="493" spans="2:2" x14ac:dyDescent="0.2">
      <c r="B493" s="3"/>
    </row>
    <row r="494" spans="2:2" x14ac:dyDescent="0.2">
      <c r="B494" s="3"/>
    </row>
    <row r="495" spans="2:2" x14ac:dyDescent="0.2">
      <c r="B495" s="3"/>
    </row>
    <row r="496" spans="2:2" x14ac:dyDescent="0.2">
      <c r="B496" s="3"/>
    </row>
    <row r="497" spans="2:2" x14ac:dyDescent="0.2">
      <c r="B497" s="3"/>
    </row>
    <row r="498" spans="2:2" x14ac:dyDescent="0.2">
      <c r="B498" s="3"/>
    </row>
    <row r="499" spans="2:2" x14ac:dyDescent="0.2">
      <c r="B499" s="3"/>
    </row>
    <row r="500" spans="2:2" x14ac:dyDescent="0.2">
      <c r="B500" s="3"/>
    </row>
    <row r="501" spans="2:2" x14ac:dyDescent="0.2">
      <c r="B501" s="3"/>
    </row>
    <row r="502" spans="2:2" x14ac:dyDescent="0.2">
      <c r="B502" s="3"/>
    </row>
    <row r="503" spans="2:2" x14ac:dyDescent="0.2">
      <c r="B503" s="3"/>
    </row>
    <row r="504" spans="2:2" x14ac:dyDescent="0.2">
      <c r="B504" s="3"/>
    </row>
    <row r="505" spans="2:2" x14ac:dyDescent="0.2">
      <c r="B505" s="3"/>
    </row>
    <row r="506" spans="2:2" x14ac:dyDescent="0.2">
      <c r="B506" s="3"/>
    </row>
    <row r="507" spans="2:2" x14ac:dyDescent="0.2">
      <c r="B507" s="3"/>
    </row>
    <row r="508" spans="2:2" x14ac:dyDescent="0.2">
      <c r="B508" s="3"/>
    </row>
    <row r="509" spans="2:2" x14ac:dyDescent="0.2">
      <c r="B509" s="3"/>
    </row>
    <row r="510" spans="2:2" x14ac:dyDescent="0.2">
      <c r="B510" s="3"/>
    </row>
    <row r="511" spans="2:2" x14ac:dyDescent="0.2">
      <c r="B511" s="3"/>
    </row>
    <row r="512" spans="2:2" x14ac:dyDescent="0.2">
      <c r="B512" s="3"/>
    </row>
    <row r="513" spans="2:2" x14ac:dyDescent="0.2">
      <c r="B513" s="3"/>
    </row>
    <row r="514" spans="2:2" x14ac:dyDescent="0.2">
      <c r="B514" s="3"/>
    </row>
    <row r="515" spans="2:2" x14ac:dyDescent="0.2">
      <c r="B515" s="3"/>
    </row>
    <row r="516" spans="2:2" x14ac:dyDescent="0.2">
      <c r="B516" s="3"/>
    </row>
    <row r="517" spans="2:2" x14ac:dyDescent="0.2">
      <c r="B517" s="3"/>
    </row>
    <row r="518" spans="2:2" x14ac:dyDescent="0.2">
      <c r="B518" s="3"/>
    </row>
    <row r="519" spans="2:2" x14ac:dyDescent="0.2">
      <c r="B519" s="3"/>
    </row>
    <row r="520" spans="2:2" x14ac:dyDescent="0.2">
      <c r="B520" s="3"/>
    </row>
    <row r="521" spans="2:2" x14ac:dyDescent="0.2">
      <c r="B521" s="3"/>
    </row>
    <row r="522" spans="2:2" x14ac:dyDescent="0.2">
      <c r="B522" s="3"/>
    </row>
    <row r="523" spans="2:2" x14ac:dyDescent="0.2">
      <c r="B523" s="3"/>
    </row>
    <row r="524" spans="2:2" x14ac:dyDescent="0.2">
      <c r="B524" s="3"/>
    </row>
    <row r="525" spans="2:2" x14ac:dyDescent="0.2">
      <c r="B525" s="3"/>
    </row>
    <row r="526" spans="2:2" x14ac:dyDescent="0.2">
      <c r="B526" s="3"/>
    </row>
    <row r="527" spans="2:2" x14ac:dyDescent="0.2">
      <c r="B527" s="3"/>
    </row>
    <row r="528" spans="2:2" x14ac:dyDescent="0.2">
      <c r="B528" s="3"/>
    </row>
    <row r="529" spans="2:2" x14ac:dyDescent="0.2">
      <c r="B529" s="3"/>
    </row>
    <row r="530" spans="2:2" x14ac:dyDescent="0.2">
      <c r="B530" s="3"/>
    </row>
    <row r="531" spans="2:2" x14ac:dyDescent="0.2">
      <c r="B531" s="3"/>
    </row>
    <row r="532" spans="2:2" x14ac:dyDescent="0.2">
      <c r="B532" s="3"/>
    </row>
    <row r="533" spans="2:2" x14ac:dyDescent="0.2">
      <c r="B533" s="3"/>
    </row>
    <row r="534" spans="2:2" x14ac:dyDescent="0.2">
      <c r="B534" s="3"/>
    </row>
    <row r="535" spans="2:2" x14ac:dyDescent="0.2">
      <c r="B535" s="3"/>
    </row>
    <row r="536" spans="2:2" x14ac:dyDescent="0.2">
      <c r="B536" s="3"/>
    </row>
    <row r="537" spans="2:2" x14ac:dyDescent="0.2">
      <c r="B537" s="3"/>
    </row>
    <row r="538" spans="2:2" x14ac:dyDescent="0.2">
      <c r="B538" s="3"/>
    </row>
    <row r="539" spans="2:2" x14ac:dyDescent="0.2">
      <c r="B539" s="3"/>
    </row>
    <row r="540" spans="2:2" x14ac:dyDescent="0.2">
      <c r="B540" s="3"/>
    </row>
    <row r="541" spans="2:2" x14ac:dyDescent="0.2">
      <c r="B541" s="3"/>
    </row>
    <row r="542" spans="2:2" x14ac:dyDescent="0.2">
      <c r="B542" s="3"/>
    </row>
    <row r="543" spans="2:2" x14ac:dyDescent="0.2">
      <c r="B543" s="3"/>
    </row>
    <row r="544" spans="2:2" x14ac:dyDescent="0.2">
      <c r="B544" s="3"/>
    </row>
    <row r="545" spans="2:2" x14ac:dyDescent="0.2">
      <c r="B545" s="3"/>
    </row>
    <row r="546" spans="2:2" x14ac:dyDescent="0.2">
      <c r="B546" s="3"/>
    </row>
    <row r="547" spans="2:2" x14ac:dyDescent="0.2">
      <c r="B547" s="3"/>
    </row>
    <row r="548" spans="2:2" x14ac:dyDescent="0.2">
      <c r="B548" s="3"/>
    </row>
    <row r="549" spans="2:2" x14ac:dyDescent="0.2">
      <c r="B549" s="3"/>
    </row>
    <row r="550" spans="2:2" x14ac:dyDescent="0.2">
      <c r="B550" s="3"/>
    </row>
    <row r="551" spans="2:2" x14ac:dyDescent="0.2">
      <c r="B551" s="3"/>
    </row>
    <row r="552" spans="2:2" x14ac:dyDescent="0.2">
      <c r="B552" s="3"/>
    </row>
    <row r="553" spans="2:2" x14ac:dyDescent="0.2">
      <c r="B553" s="3"/>
    </row>
    <row r="554" spans="2:2" x14ac:dyDescent="0.2">
      <c r="B554" s="3"/>
    </row>
    <row r="555" spans="2:2" x14ac:dyDescent="0.2">
      <c r="B555" s="3"/>
    </row>
    <row r="556" spans="2:2" x14ac:dyDescent="0.2">
      <c r="B556" s="3"/>
    </row>
    <row r="557" spans="2:2" x14ac:dyDescent="0.2">
      <c r="B557" s="3"/>
    </row>
    <row r="558" spans="2:2" x14ac:dyDescent="0.2">
      <c r="B558" s="3"/>
    </row>
    <row r="559" spans="2:2" x14ac:dyDescent="0.2">
      <c r="B559" s="3"/>
    </row>
    <row r="560" spans="2:2" x14ac:dyDescent="0.2">
      <c r="B560" s="3"/>
    </row>
    <row r="561" spans="2:2" x14ac:dyDescent="0.2">
      <c r="B561" s="3"/>
    </row>
    <row r="562" spans="2:2" x14ac:dyDescent="0.2">
      <c r="B562" s="3"/>
    </row>
    <row r="563" spans="2:2" x14ac:dyDescent="0.2">
      <c r="B563" s="3"/>
    </row>
    <row r="564" spans="2:2" x14ac:dyDescent="0.2">
      <c r="B564" s="3"/>
    </row>
    <row r="565" spans="2:2" x14ac:dyDescent="0.2">
      <c r="B565" s="3"/>
    </row>
    <row r="566" spans="2:2" x14ac:dyDescent="0.2">
      <c r="B566" s="3"/>
    </row>
    <row r="567" spans="2:2" x14ac:dyDescent="0.2">
      <c r="B567" s="3"/>
    </row>
    <row r="568" spans="2:2" x14ac:dyDescent="0.2">
      <c r="B568" s="3"/>
    </row>
    <row r="569" spans="2:2" x14ac:dyDescent="0.2">
      <c r="B569" s="3"/>
    </row>
    <row r="570" spans="2:2" x14ac:dyDescent="0.2">
      <c r="B570" s="3"/>
    </row>
    <row r="571" spans="2:2" x14ac:dyDescent="0.2">
      <c r="B571" s="3"/>
    </row>
    <row r="572" spans="2:2" x14ac:dyDescent="0.2">
      <c r="B572" s="3"/>
    </row>
    <row r="573" spans="2:2" x14ac:dyDescent="0.2">
      <c r="B573" s="3"/>
    </row>
    <row r="574" spans="2:2" x14ac:dyDescent="0.2">
      <c r="B574" s="3"/>
    </row>
    <row r="575" spans="2:2" x14ac:dyDescent="0.2">
      <c r="B575" s="3"/>
    </row>
    <row r="576" spans="2:2" x14ac:dyDescent="0.2">
      <c r="B576" s="3"/>
    </row>
    <row r="577" spans="2:2" x14ac:dyDescent="0.2">
      <c r="B577" s="3"/>
    </row>
    <row r="578" spans="2:2" x14ac:dyDescent="0.2">
      <c r="B578" s="3"/>
    </row>
    <row r="579" spans="2:2" x14ac:dyDescent="0.2">
      <c r="B579" s="3"/>
    </row>
    <row r="580" spans="2:2" x14ac:dyDescent="0.2">
      <c r="B580" s="3"/>
    </row>
    <row r="581" spans="2:2" x14ac:dyDescent="0.2">
      <c r="B581" s="3"/>
    </row>
    <row r="582" spans="2:2" x14ac:dyDescent="0.2">
      <c r="B582" s="3"/>
    </row>
    <row r="583" spans="2:2" x14ac:dyDescent="0.2">
      <c r="B583" s="3"/>
    </row>
    <row r="584" spans="2:2" x14ac:dyDescent="0.2">
      <c r="B584" s="3"/>
    </row>
    <row r="585" spans="2:2" x14ac:dyDescent="0.2">
      <c r="B585" s="3"/>
    </row>
    <row r="586" spans="2:2" x14ac:dyDescent="0.2">
      <c r="B586" s="3"/>
    </row>
    <row r="587" spans="2:2" x14ac:dyDescent="0.2">
      <c r="B587" s="3"/>
    </row>
    <row r="588" spans="2:2" x14ac:dyDescent="0.2">
      <c r="B588" s="3"/>
    </row>
    <row r="589" spans="2:2" x14ac:dyDescent="0.2">
      <c r="B589" s="3"/>
    </row>
    <row r="590" spans="2:2" x14ac:dyDescent="0.2">
      <c r="B590" s="3"/>
    </row>
    <row r="591" spans="2:2" x14ac:dyDescent="0.2">
      <c r="B591" s="3"/>
    </row>
    <row r="592" spans="2:2" x14ac:dyDescent="0.2">
      <c r="B592" s="3"/>
    </row>
    <row r="593" spans="2:2" x14ac:dyDescent="0.2">
      <c r="B593" s="3"/>
    </row>
    <row r="594" spans="2:2" x14ac:dyDescent="0.2">
      <c r="B594" s="3"/>
    </row>
    <row r="595" spans="2:2" x14ac:dyDescent="0.2">
      <c r="B595" s="3"/>
    </row>
    <row r="596" spans="2:2" x14ac:dyDescent="0.2">
      <c r="B596" s="3"/>
    </row>
    <row r="597" spans="2:2" x14ac:dyDescent="0.2">
      <c r="B597" s="3"/>
    </row>
    <row r="598" spans="2:2" x14ac:dyDescent="0.2">
      <c r="B598" s="3"/>
    </row>
    <row r="599" spans="2:2" x14ac:dyDescent="0.2">
      <c r="B599" s="3"/>
    </row>
    <row r="600" spans="2:2" x14ac:dyDescent="0.2">
      <c r="B600" s="3"/>
    </row>
    <row r="601" spans="2:2" x14ac:dyDescent="0.2">
      <c r="B601" s="3"/>
    </row>
    <row r="602" spans="2:2" x14ac:dyDescent="0.2">
      <c r="B602" s="3"/>
    </row>
    <row r="603" spans="2:2" x14ac:dyDescent="0.2">
      <c r="B603" s="3"/>
    </row>
    <row r="604" spans="2:2" x14ac:dyDescent="0.2">
      <c r="B604" s="3"/>
    </row>
    <row r="605" spans="2:2" x14ac:dyDescent="0.2">
      <c r="B605" s="3"/>
    </row>
    <row r="606" spans="2:2" x14ac:dyDescent="0.2">
      <c r="B606" s="3"/>
    </row>
    <row r="607" spans="2:2" x14ac:dyDescent="0.2">
      <c r="B607" s="3"/>
    </row>
    <row r="608" spans="2:2" x14ac:dyDescent="0.2">
      <c r="B608" s="3"/>
    </row>
    <row r="609" spans="2:2" x14ac:dyDescent="0.2">
      <c r="B609" s="3"/>
    </row>
    <row r="610" spans="2:2" x14ac:dyDescent="0.2">
      <c r="B610" s="3"/>
    </row>
    <row r="611" spans="2:2" x14ac:dyDescent="0.2">
      <c r="B611" s="3"/>
    </row>
    <row r="612" spans="2:2" x14ac:dyDescent="0.2">
      <c r="B612" s="3"/>
    </row>
    <row r="613" spans="2:2" x14ac:dyDescent="0.2">
      <c r="B613" s="3"/>
    </row>
    <row r="614" spans="2:2" x14ac:dyDescent="0.2">
      <c r="B614" s="3"/>
    </row>
    <row r="615" spans="2:2" x14ac:dyDescent="0.2">
      <c r="B615" s="3"/>
    </row>
    <row r="616" spans="2:2" x14ac:dyDescent="0.2">
      <c r="B616" s="3"/>
    </row>
    <row r="617" spans="2:2" x14ac:dyDescent="0.2">
      <c r="B617" s="3"/>
    </row>
    <row r="618" spans="2:2" x14ac:dyDescent="0.2">
      <c r="B618" s="3"/>
    </row>
    <row r="619" spans="2:2" x14ac:dyDescent="0.2">
      <c r="B619" s="3"/>
    </row>
    <row r="620" spans="2:2" x14ac:dyDescent="0.2">
      <c r="B620" s="3"/>
    </row>
    <row r="621" spans="2:2" x14ac:dyDescent="0.2">
      <c r="B621" s="3"/>
    </row>
    <row r="622" spans="2:2" x14ac:dyDescent="0.2">
      <c r="B622" s="3"/>
    </row>
    <row r="623" spans="2:2" x14ac:dyDescent="0.2">
      <c r="B623" s="3"/>
    </row>
    <row r="624" spans="2:2" x14ac:dyDescent="0.2">
      <c r="B624" s="3"/>
    </row>
    <row r="625" spans="2:2" x14ac:dyDescent="0.2">
      <c r="B625" s="3"/>
    </row>
    <row r="626" spans="2:2" x14ac:dyDescent="0.2">
      <c r="B626" s="3"/>
    </row>
    <row r="627" spans="2:2" x14ac:dyDescent="0.2">
      <c r="B627" s="3"/>
    </row>
    <row r="628" spans="2:2" x14ac:dyDescent="0.2">
      <c r="B628" s="3"/>
    </row>
    <row r="629" spans="2:2" x14ac:dyDescent="0.2">
      <c r="B629" s="3"/>
    </row>
    <row r="630" spans="2:2" x14ac:dyDescent="0.2">
      <c r="B630" s="3"/>
    </row>
    <row r="631" spans="2:2" x14ac:dyDescent="0.2">
      <c r="B631" s="3"/>
    </row>
    <row r="632" spans="2:2" x14ac:dyDescent="0.2">
      <c r="B632" s="3"/>
    </row>
    <row r="633" spans="2:2" x14ac:dyDescent="0.2">
      <c r="B633" s="3"/>
    </row>
    <row r="634" spans="2:2" x14ac:dyDescent="0.2">
      <c r="B634" s="3"/>
    </row>
    <row r="635" spans="2:2" x14ac:dyDescent="0.2">
      <c r="B635" s="3"/>
    </row>
    <row r="636" spans="2:2" x14ac:dyDescent="0.2">
      <c r="B636" s="3"/>
    </row>
    <row r="637" spans="2:2" x14ac:dyDescent="0.2">
      <c r="B637" s="3"/>
    </row>
    <row r="638" spans="2:2" x14ac:dyDescent="0.2">
      <c r="B638" s="3"/>
    </row>
    <row r="639" spans="2:2" x14ac:dyDescent="0.2">
      <c r="B639" s="3"/>
    </row>
    <row r="640" spans="2:2" x14ac:dyDescent="0.2">
      <c r="B640" s="3"/>
    </row>
    <row r="641" spans="2:2" x14ac:dyDescent="0.2">
      <c r="B641" s="3"/>
    </row>
    <row r="642" spans="2:2" x14ac:dyDescent="0.2">
      <c r="B642" s="3"/>
    </row>
    <row r="643" spans="2:2" x14ac:dyDescent="0.2">
      <c r="B643" s="3"/>
    </row>
    <row r="644" spans="2:2" x14ac:dyDescent="0.2">
      <c r="B644" s="3"/>
    </row>
    <row r="645" spans="2:2" x14ac:dyDescent="0.2">
      <c r="B645" s="3"/>
    </row>
    <row r="646" spans="2:2" x14ac:dyDescent="0.2">
      <c r="B646" s="3"/>
    </row>
    <row r="647" spans="2:2" x14ac:dyDescent="0.2">
      <c r="B647" s="3"/>
    </row>
    <row r="648" spans="2:2" x14ac:dyDescent="0.2">
      <c r="B648" s="3"/>
    </row>
    <row r="649" spans="2:2" x14ac:dyDescent="0.2">
      <c r="B649" s="3"/>
    </row>
    <row r="650" spans="2:2" x14ac:dyDescent="0.2">
      <c r="B650" s="3"/>
    </row>
    <row r="651" spans="2:2" x14ac:dyDescent="0.2">
      <c r="B651" s="3"/>
    </row>
    <row r="652" spans="2:2" x14ac:dyDescent="0.2">
      <c r="B652" s="3"/>
    </row>
    <row r="653" spans="2:2" x14ac:dyDescent="0.2">
      <c r="B653" s="3"/>
    </row>
    <row r="654" spans="2:2" x14ac:dyDescent="0.2">
      <c r="B654" s="3"/>
    </row>
    <row r="655" spans="2:2" x14ac:dyDescent="0.2">
      <c r="B655" s="3"/>
    </row>
    <row r="656" spans="2:2" x14ac:dyDescent="0.2">
      <c r="B656" s="3"/>
    </row>
    <row r="657" spans="2:2" x14ac:dyDescent="0.2">
      <c r="B657" s="3"/>
    </row>
    <row r="658" spans="2:2" x14ac:dyDescent="0.2">
      <c r="B658" s="3"/>
    </row>
    <row r="659" spans="2:2" x14ac:dyDescent="0.2">
      <c r="B659" s="3"/>
    </row>
    <row r="660" spans="2:2" x14ac:dyDescent="0.2">
      <c r="B660" s="3"/>
    </row>
    <row r="661" spans="2:2" x14ac:dyDescent="0.2">
      <c r="B661" s="3"/>
    </row>
    <row r="662" spans="2:2" x14ac:dyDescent="0.2">
      <c r="B662" s="3"/>
    </row>
    <row r="663" spans="2:2" x14ac:dyDescent="0.2">
      <c r="B663" s="3"/>
    </row>
    <row r="664" spans="2:2" x14ac:dyDescent="0.2">
      <c r="B664" s="3"/>
    </row>
    <row r="665" spans="2:2" x14ac:dyDescent="0.2">
      <c r="B665" s="3"/>
    </row>
    <row r="666" spans="2:2" x14ac:dyDescent="0.2">
      <c r="B666" s="3"/>
    </row>
    <row r="667" spans="2:2" x14ac:dyDescent="0.2">
      <c r="B667" s="3"/>
    </row>
    <row r="668" spans="2:2" x14ac:dyDescent="0.2">
      <c r="B668" s="3"/>
    </row>
    <row r="669" spans="2:2" x14ac:dyDescent="0.2">
      <c r="B669" s="3"/>
    </row>
    <row r="670" spans="2:2" x14ac:dyDescent="0.2">
      <c r="B670" s="3"/>
    </row>
    <row r="671" spans="2:2" x14ac:dyDescent="0.2">
      <c r="B671" s="3"/>
    </row>
    <row r="672" spans="2:2" x14ac:dyDescent="0.2">
      <c r="B672" s="3"/>
    </row>
    <row r="673" spans="2:2" x14ac:dyDescent="0.2">
      <c r="B673" s="3"/>
    </row>
    <row r="674" spans="2:2" x14ac:dyDescent="0.2">
      <c r="B674" s="3"/>
    </row>
    <row r="675" spans="2:2" x14ac:dyDescent="0.2">
      <c r="B675" s="3"/>
    </row>
    <row r="676" spans="2:2" x14ac:dyDescent="0.2">
      <c r="B676" s="3"/>
    </row>
    <row r="677" spans="2:2" x14ac:dyDescent="0.2">
      <c r="B677" s="3"/>
    </row>
    <row r="678" spans="2:2" x14ac:dyDescent="0.2">
      <c r="B678" s="3"/>
    </row>
    <row r="679" spans="2:2" x14ac:dyDescent="0.2">
      <c r="B679" s="3"/>
    </row>
    <row r="680" spans="2:2" x14ac:dyDescent="0.2">
      <c r="B680" s="3"/>
    </row>
    <row r="681" spans="2:2" x14ac:dyDescent="0.2">
      <c r="B681" s="3"/>
    </row>
    <row r="682" spans="2:2" x14ac:dyDescent="0.2">
      <c r="B682" s="3"/>
    </row>
    <row r="683" spans="2:2" x14ac:dyDescent="0.2">
      <c r="B683" s="3"/>
    </row>
    <row r="684" spans="2:2" x14ac:dyDescent="0.2">
      <c r="B684" s="3"/>
    </row>
    <row r="685" spans="2:2" x14ac:dyDescent="0.2">
      <c r="B685" s="3"/>
    </row>
    <row r="686" spans="2:2" x14ac:dyDescent="0.2">
      <c r="B686" s="3"/>
    </row>
    <row r="687" spans="2:2" x14ac:dyDescent="0.2">
      <c r="B687" s="3"/>
    </row>
    <row r="688" spans="2:2" x14ac:dyDescent="0.2">
      <c r="B688" s="3"/>
    </row>
    <row r="689" spans="2:2" x14ac:dyDescent="0.2">
      <c r="B689" s="3"/>
    </row>
    <row r="690" spans="2:2" x14ac:dyDescent="0.2">
      <c r="B690" s="3"/>
    </row>
    <row r="691" spans="2:2" x14ac:dyDescent="0.2">
      <c r="B691" s="3"/>
    </row>
    <row r="692" spans="2:2" x14ac:dyDescent="0.2">
      <c r="B692" s="3"/>
    </row>
    <row r="693" spans="2:2" x14ac:dyDescent="0.2">
      <c r="B693" s="3"/>
    </row>
    <row r="694" spans="2:2" x14ac:dyDescent="0.2">
      <c r="B694" s="3"/>
    </row>
    <row r="695" spans="2:2" x14ac:dyDescent="0.2">
      <c r="B695" s="3"/>
    </row>
    <row r="696" spans="2:2" x14ac:dyDescent="0.2">
      <c r="B696" s="3"/>
    </row>
    <row r="697" spans="2:2" x14ac:dyDescent="0.2">
      <c r="B697" s="3"/>
    </row>
    <row r="698" spans="2:2" x14ac:dyDescent="0.2">
      <c r="B698" s="3"/>
    </row>
    <row r="699" spans="2:2" x14ac:dyDescent="0.2">
      <c r="B699" s="3"/>
    </row>
    <row r="700" spans="2:2" x14ac:dyDescent="0.2">
      <c r="B700" s="3"/>
    </row>
    <row r="701" spans="2:2" x14ac:dyDescent="0.2">
      <c r="B701" s="3"/>
    </row>
    <row r="702" spans="2:2" x14ac:dyDescent="0.2">
      <c r="B702" s="3"/>
    </row>
    <row r="703" spans="2:2" x14ac:dyDescent="0.2">
      <c r="B703" s="3"/>
    </row>
    <row r="704" spans="2:2" x14ac:dyDescent="0.2">
      <c r="B704" s="3"/>
    </row>
    <row r="705" spans="2:2" x14ac:dyDescent="0.2">
      <c r="B705" s="3"/>
    </row>
    <row r="706" spans="2:2" x14ac:dyDescent="0.2">
      <c r="B706" s="3"/>
    </row>
    <row r="707" spans="2:2" x14ac:dyDescent="0.2">
      <c r="B707" s="3"/>
    </row>
    <row r="708" spans="2:2" x14ac:dyDescent="0.2">
      <c r="B708" s="3"/>
    </row>
    <row r="709" spans="2:2" x14ac:dyDescent="0.2">
      <c r="B709" s="3"/>
    </row>
    <row r="710" spans="2:2" x14ac:dyDescent="0.2">
      <c r="B710" s="3"/>
    </row>
    <row r="711" spans="2:2" x14ac:dyDescent="0.2">
      <c r="B711" s="3"/>
    </row>
    <row r="712" spans="2:2" x14ac:dyDescent="0.2">
      <c r="B712" s="3"/>
    </row>
    <row r="713" spans="2:2" x14ac:dyDescent="0.2">
      <c r="B713" s="3"/>
    </row>
    <row r="714" spans="2:2" x14ac:dyDescent="0.2">
      <c r="B714" s="3"/>
    </row>
    <row r="715" spans="2:2" x14ac:dyDescent="0.2">
      <c r="B715" s="3"/>
    </row>
    <row r="716" spans="2:2" x14ac:dyDescent="0.2">
      <c r="B716" s="3"/>
    </row>
    <row r="717" spans="2:2" x14ac:dyDescent="0.2">
      <c r="B717" s="3"/>
    </row>
    <row r="718" spans="2:2" x14ac:dyDescent="0.2">
      <c r="B718" s="3"/>
    </row>
    <row r="719" spans="2:2" x14ac:dyDescent="0.2">
      <c r="B719" s="3"/>
    </row>
    <row r="720" spans="2:2" x14ac:dyDescent="0.2">
      <c r="B720" s="3"/>
    </row>
    <row r="721" spans="2:2" x14ac:dyDescent="0.2">
      <c r="B721" s="3"/>
    </row>
    <row r="722" spans="2:2" x14ac:dyDescent="0.2">
      <c r="B722" s="3"/>
    </row>
    <row r="723" spans="2:2" x14ac:dyDescent="0.2">
      <c r="B723" s="3"/>
    </row>
    <row r="724" spans="2:2" x14ac:dyDescent="0.2">
      <c r="B724" s="3"/>
    </row>
    <row r="725" spans="2:2" x14ac:dyDescent="0.2">
      <c r="B725" s="3"/>
    </row>
    <row r="726" spans="2:2" x14ac:dyDescent="0.2">
      <c r="B726" s="3"/>
    </row>
    <row r="727" spans="2:2" x14ac:dyDescent="0.2">
      <c r="B727" s="3"/>
    </row>
    <row r="728" spans="2:2" x14ac:dyDescent="0.2">
      <c r="B728" s="3"/>
    </row>
    <row r="729" spans="2:2" x14ac:dyDescent="0.2">
      <c r="B729" s="3"/>
    </row>
    <row r="730" spans="2:2" x14ac:dyDescent="0.2">
      <c r="B730" s="3"/>
    </row>
    <row r="731" spans="2:2" x14ac:dyDescent="0.2">
      <c r="B731" s="3"/>
    </row>
    <row r="732" spans="2:2" x14ac:dyDescent="0.2">
      <c r="B732" s="3"/>
    </row>
    <row r="733" spans="2:2" x14ac:dyDescent="0.2">
      <c r="B733" s="3"/>
    </row>
    <row r="734" spans="2:2" x14ac:dyDescent="0.2">
      <c r="B734" s="3"/>
    </row>
    <row r="735" spans="2:2" x14ac:dyDescent="0.2">
      <c r="B735" s="3"/>
    </row>
    <row r="736" spans="2:2" x14ac:dyDescent="0.2">
      <c r="B736" s="3"/>
    </row>
    <row r="737" spans="2:2" x14ac:dyDescent="0.2">
      <c r="B737" s="3"/>
    </row>
    <row r="738" spans="2:2" x14ac:dyDescent="0.2">
      <c r="B738" s="3"/>
    </row>
    <row r="739" spans="2:2" x14ac:dyDescent="0.2">
      <c r="B739" s="3"/>
    </row>
    <row r="740" spans="2:2" x14ac:dyDescent="0.2">
      <c r="B740" s="3"/>
    </row>
    <row r="741" spans="2:2" x14ac:dyDescent="0.2">
      <c r="B741" s="3"/>
    </row>
    <row r="742" spans="2:2" x14ac:dyDescent="0.2">
      <c r="B742" s="3"/>
    </row>
    <row r="743" spans="2:2" x14ac:dyDescent="0.2">
      <c r="B743" s="3"/>
    </row>
    <row r="744" spans="2:2" x14ac:dyDescent="0.2">
      <c r="B744" s="3"/>
    </row>
    <row r="745" spans="2:2" x14ac:dyDescent="0.2">
      <c r="B745" s="3"/>
    </row>
    <row r="746" spans="2:2" x14ac:dyDescent="0.2">
      <c r="B746" s="3"/>
    </row>
    <row r="747" spans="2:2" x14ac:dyDescent="0.2">
      <c r="B747" s="3"/>
    </row>
    <row r="748" spans="2:2" x14ac:dyDescent="0.2">
      <c r="B748" s="3"/>
    </row>
    <row r="749" spans="2:2" x14ac:dyDescent="0.2">
      <c r="B749" s="3"/>
    </row>
    <row r="750" spans="2:2" x14ac:dyDescent="0.2">
      <c r="B750" s="3"/>
    </row>
    <row r="751" spans="2:2" x14ac:dyDescent="0.2">
      <c r="B751" s="3"/>
    </row>
    <row r="752" spans="2:2" x14ac:dyDescent="0.2">
      <c r="B752" s="3"/>
    </row>
    <row r="753" spans="2:2" x14ac:dyDescent="0.2">
      <c r="B753" s="3"/>
    </row>
    <row r="754" spans="2:2" x14ac:dyDescent="0.2">
      <c r="B754" s="3"/>
    </row>
    <row r="755" spans="2:2" x14ac:dyDescent="0.2">
      <c r="B755" s="3"/>
    </row>
    <row r="756" spans="2:2" x14ac:dyDescent="0.2">
      <c r="B756" s="3"/>
    </row>
    <row r="757" spans="2:2" x14ac:dyDescent="0.2">
      <c r="B757" s="3"/>
    </row>
    <row r="758" spans="2:2" x14ac:dyDescent="0.2">
      <c r="B758" s="3"/>
    </row>
    <row r="759" spans="2:2" x14ac:dyDescent="0.2">
      <c r="B759" s="3"/>
    </row>
    <row r="760" spans="2:2" x14ac:dyDescent="0.2">
      <c r="B760" s="3"/>
    </row>
    <row r="761" spans="2:2" x14ac:dyDescent="0.2">
      <c r="B761" s="3"/>
    </row>
    <row r="762" spans="2:2" x14ac:dyDescent="0.2">
      <c r="B762" s="3"/>
    </row>
    <row r="763" spans="2:2" x14ac:dyDescent="0.2">
      <c r="B763" s="3"/>
    </row>
    <row r="764" spans="2:2" x14ac:dyDescent="0.2">
      <c r="B764" s="3"/>
    </row>
    <row r="765" spans="2:2" x14ac:dyDescent="0.2">
      <c r="B765" s="3"/>
    </row>
    <row r="766" spans="2:2" x14ac:dyDescent="0.2">
      <c r="B766" s="3"/>
    </row>
    <row r="767" spans="2:2" x14ac:dyDescent="0.2">
      <c r="B767" s="3"/>
    </row>
    <row r="768" spans="2:2" x14ac:dyDescent="0.2">
      <c r="B768" s="3"/>
    </row>
    <row r="769" spans="2:2" x14ac:dyDescent="0.2">
      <c r="B769" s="3"/>
    </row>
    <row r="770" spans="2:2" x14ac:dyDescent="0.2">
      <c r="B770" s="3"/>
    </row>
    <row r="771" spans="2:2" x14ac:dyDescent="0.2">
      <c r="B771" s="3"/>
    </row>
    <row r="772" spans="2:2" x14ac:dyDescent="0.2">
      <c r="B772" s="3"/>
    </row>
    <row r="773" spans="2:2" x14ac:dyDescent="0.2">
      <c r="B773" s="3"/>
    </row>
    <row r="774" spans="2:2" x14ac:dyDescent="0.2">
      <c r="B774" s="3"/>
    </row>
    <row r="775" spans="2:2" x14ac:dyDescent="0.2">
      <c r="B775" s="3"/>
    </row>
    <row r="776" spans="2:2" x14ac:dyDescent="0.2">
      <c r="B776" s="3"/>
    </row>
    <row r="777" spans="2:2" x14ac:dyDescent="0.2">
      <c r="B777" s="3"/>
    </row>
    <row r="778" spans="2:2" x14ac:dyDescent="0.2">
      <c r="B778" s="3"/>
    </row>
    <row r="779" spans="2:2" x14ac:dyDescent="0.2">
      <c r="B779" s="3"/>
    </row>
    <row r="780" spans="2:2" x14ac:dyDescent="0.2">
      <c r="B780" s="3"/>
    </row>
    <row r="781" spans="2:2" x14ac:dyDescent="0.2">
      <c r="B781" s="3"/>
    </row>
    <row r="782" spans="2:2" x14ac:dyDescent="0.2">
      <c r="B782" s="3"/>
    </row>
    <row r="783" spans="2:2" x14ac:dyDescent="0.2">
      <c r="B783" s="3"/>
    </row>
    <row r="784" spans="2:2" x14ac:dyDescent="0.2">
      <c r="B784" s="3"/>
    </row>
    <row r="785" spans="2:2" x14ac:dyDescent="0.2">
      <c r="B785" s="3"/>
    </row>
    <row r="786" spans="2:2" x14ac:dyDescent="0.2">
      <c r="B786" s="3"/>
    </row>
    <row r="787" spans="2:2" x14ac:dyDescent="0.2">
      <c r="B787" s="3"/>
    </row>
    <row r="788" spans="2:2" x14ac:dyDescent="0.2">
      <c r="B788" s="3"/>
    </row>
    <row r="789" spans="2:2" x14ac:dyDescent="0.2">
      <c r="B789" s="3"/>
    </row>
    <row r="790" spans="2:2" x14ac:dyDescent="0.2">
      <c r="B790" s="3"/>
    </row>
    <row r="791" spans="2:2" x14ac:dyDescent="0.2">
      <c r="B791" s="3"/>
    </row>
    <row r="792" spans="2:2" x14ac:dyDescent="0.2">
      <c r="B792" s="3"/>
    </row>
    <row r="793" spans="2:2" x14ac:dyDescent="0.2">
      <c r="B793" s="3"/>
    </row>
    <row r="794" spans="2:2" x14ac:dyDescent="0.2">
      <c r="B794" s="3"/>
    </row>
    <row r="795" spans="2:2" x14ac:dyDescent="0.2">
      <c r="B795" s="3"/>
    </row>
    <row r="796" spans="2:2" x14ac:dyDescent="0.2">
      <c r="B796" s="3"/>
    </row>
    <row r="797" spans="2:2" x14ac:dyDescent="0.2">
      <c r="B797" s="3"/>
    </row>
    <row r="798" spans="2:2" x14ac:dyDescent="0.2">
      <c r="B798" s="3"/>
    </row>
    <row r="799" spans="2:2" x14ac:dyDescent="0.2">
      <c r="B799" s="3"/>
    </row>
    <row r="800" spans="2:2" x14ac:dyDescent="0.2">
      <c r="B800" s="3"/>
    </row>
    <row r="801" spans="2:2" x14ac:dyDescent="0.2">
      <c r="B801" s="3"/>
    </row>
    <row r="802" spans="2:2" x14ac:dyDescent="0.2">
      <c r="B802" s="3"/>
    </row>
    <row r="803" spans="2:2" x14ac:dyDescent="0.2">
      <c r="B803" s="3"/>
    </row>
    <row r="804" spans="2:2" x14ac:dyDescent="0.2">
      <c r="B804" s="3"/>
    </row>
    <row r="805" spans="2:2" x14ac:dyDescent="0.2">
      <c r="B805" s="3"/>
    </row>
    <row r="806" spans="2:2" x14ac:dyDescent="0.2">
      <c r="B806" s="3"/>
    </row>
    <row r="807" spans="2:2" x14ac:dyDescent="0.2">
      <c r="B807" s="3"/>
    </row>
    <row r="808" spans="2:2" x14ac:dyDescent="0.2">
      <c r="B808" s="3"/>
    </row>
    <row r="809" spans="2:2" x14ac:dyDescent="0.2">
      <c r="B809" s="3"/>
    </row>
    <row r="810" spans="2:2" x14ac:dyDescent="0.2">
      <c r="B810" s="3"/>
    </row>
    <row r="811" spans="2:2" x14ac:dyDescent="0.2">
      <c r="B811" s="3"/>
    </row>
    <row r="812" spans="2:2" x14ac:dyDescent="0.2">
      <c r="B812" s="3"/>
    </row>
    <row r="813" spans="2:2" x14ac:dyDescent="0.2">
      <c r="B813" s="3"/>
    </row>
    <row r="814" spans="2:2" x14ac:dyDescent="0.2">
      <c r="B814" s="3"/>
    </row>
    <row r="815" spans="2:2" x14ac:dyDescent="0.2">
      <c r="B815" s="3"/>
    </row>
    <row r="816" spans="2:2" x14ac:dyDescent="0.2">
      <c r="B816" s="3"/>
    </row>
    <row r="817" spans="2:2" x14ac:dyDescent="0.2">
      <c r="B817" s="3"/>
    </row>
    <row r="818" spans="2:2" x14ac:dyDescent="0.2">
      <c r="B818" s="3"/>
    </row>
    <row r="819" spans="2:2" x14ac:dyDescent="0.2">
      <c r="B819" s="3"/>
    </row>
    <row r="820" spans="2:2" x14ac:dyDescent="0.2">
      <c r="B820" s="3"/>
    </row>
    <row r="821" spans="2:2" x14ac:dyDescent="0.2">
      <c r="B821" s="3"/>
    </row>
    <row r="822" spans="2:2" x14ac:dyDescent="0.2">
      <c r="B822" s="3"/>
    </row>
    <row r="823" spans="2:2" x14ac:dyDescent="0.2">
      <c r="B823" s="3"/>
    </row>
    <row r="824" spans="2:2" x14ac:dyDescent="0.2">
      <c r="B824" s="3"/>
    </row>
    <row r="825" spans="2:2" x14ac:dyDescent="0.2">
      <c r="B825" s="3"/>
    </row>
    <row r="826" spans="2:2" x14ac:dyDescent="0.2">
      <c r="B826" s="3"/>
    </row>
    <row r="827" spans="2:2" x14ac:dyDescent="0.2">
      <c r="B827" s="3"/>
    </row>
    <row r="828" spans="2:2" x14ac:dyDescent="0.2">
      <c r="B828" s="3"/>
    </row>
    <row r="829" spans="2:2" x14ac:dyDescent="0.2">
      <c r="B829" s="3"/>
    </row>
    <row r="830" spans="2:2" x14ac:dyDescent="0.2">
      <c r="B830" s="3"/>
    </row>
    <row r="831" spans="2:2" x14ac:dyDescent="0.2">
      <c r="B831" s="3"/>
    </row>
    <row r="832" spans="2:2" x14ac:dyDescent="0.2">
      <c r="B832" s="3"/>
    </row>
    <row r="833" spans="2:2" x14ac:dyDescent="0.2">
      <c r="B833" s="3"/>
    </row>
    <row r="834" spans="2:2" x14ac:dyDescent="0.2">
      <c r="B834" s="3"/>
    </row>
    <row r="835" spans="2:2" x14ac:dyDescent="0.2">
      <c r="B835" s="3"/>
    </row>
    <row r="836" spans="2:2" x14ac:dyDescent="0.2">
      <c r="B836" s="3"/>
    </row>
    <row r="837" spans="2:2" x14ac:dyDescent="0.2">
      <c r="B837" s="3"/>
    </row>
    <row r="838" spans="2:2" x14ac:dyDescent="0.2">
      <c r="B838" s="3"/>
    </row>
    <row r="839" spans="2:2" x14ac:dyDescent="0.2">
      <c r="B839" s="3"/>
    </row>
    <row r="840" spans="2:2" x14ac:dyDescent="0.2">
      <c r="B840" s="3"/>
    </row>
    <row r="841" spans="2:2" x14ac:dyDescent="0.2">
      <c r="B841" s="3"/>
    </row>
    <row r="842" spans="2:2" x14ac:dyDescent="0.2">
      <c r="B842" s="3"/>
    </row>
    <row r="843" spans="2:2" x14ac:dyDescent="0.2">
      <c r="B843" s="3"/>
    </row>
    <row r="844" spans="2:2" x14ac:dyDescent="0.2">
      <c r="B844" s="3"/>
    </row>
    <row r="845" spans="2:2" x14ac:dyDescent="0.2">
      <c r="B845" s="3"/>
    </row>
    <row r="846" spans="2:2" x14ac:dyDescent="0.2">
      <c r="B846" s="3"/>
    </row>
    <row r="847" spans="2:2" x14ac:dyDescent="0.2">
      <c r="B847" s="3"/>
    </row>
    <row r="848" spans="2:2" x14ac:dyDescent="0.2">
      <c r="B848" s="3"/>
    </row>
    <row r="849" spans="2:2" x14ac:dyDescent="0.2">
      <c r="B849" s="3"/>
    </row>
    <row r="850" spans="2:2" x14ac:dyDescent="0.2">
      <c r="B850" s="3"/>
    </row>
    <row r="851" spans="2:2" x14ac:dyDescent="0.2">
      <c r="B851" s="3"/>
    </row>
    <row r="852" spans="2:2" x14ac:dyDescent="0.2">
      <c r="B852" s="3"/>
    </row>
    <row r="853" spans="2:2" x14ac:dyDescent="0.2">
      <c r="B853" s="3"/>
    </row>
    <row r="854" spans="2:2" x14ac:dyDescent="0.2">
      <c r="B854" s="3"/>
    </row>
    <row r="855" spans="2:2" x14ac:dyDescent="0.2">
      <c r="B855" s="3"/>
    </row>
    <row r="856" spans="2:2" x14ac:dyDescent="0.2">
      <c r="B856" s="3"/>
    </row>
    <row r="857" spans="2:2" x14ac:dyDescent="0.2">
      <c r="B857" s="3"/>
    </row>
    <row r="858" spans="2:2" x14ac:dyDescent="0.2">
      <c r="B858" s="3"/>
    </row>
    <row r="859" spans="2:2" x14ac:dyDescent="0.2">
      <c r="B859" s="3"/>
    </row>
    <row r="860" spans="2:2" x14ac:dyDescent="0.2">
      <c r="B860" s="3"/>
    </row>
    <row r="861" spans="2:2" x14ac:dyDescent="0.2">
      <c r="B861" s="3"/>
    </row>
    <row r="862" spans="2:2" x14ac:dyDescent="0.2">
      <c r="B862" s="3"/>
    </row>
    <row r="863" spans="2:2" x14ac:dyDescent="0.2">
      <c r="B863" s="3"/>
    </row>
    <row r="864" spans="2:2" x14ac:dyDescent="0.2">
      <c r="B864" s="3"/>
    </row>
    <row r="865" spans="2:2" x14ac:dyDescent="0.2">
      <c r="B865" s="3"/>
    </row>
    <row r="866" spans="2:2" x14ac:dyDescent="0.2">
      <c r="B866" s="3"/>
    </row>
    <row r="867" spans="2:2" x14ac:dyDescent="0.2">
      <c r="B867" s="3"/>
    </row>
    <row r="868" spans="2:2" x14ac:dyDescent="0.2">
      <c r="B868" s="3"/>
    </row>
    <row r="869" spans="2:2" x14ac:dyDescent="0.2">
      <c r="B869" s="3"/>
    </row>
    <row r="870" spans="2:2" x14ac:dyDescent="0.2">
      <c r="B870" s="3"/>
    </row>
    <row r="871" spans="2:2" x14ac:dyDescent="0.2">
      <c r="B871" s="3"/>
    </row>
    <row r="872" spans="2:2" x14ac:dyDescent="0.2">
      <c r="B872" s="3"/>
    </row>
    <row r="873" spans="2:2" x14ac:dyDescent="0.2">
      <c r="B873" s="3"/>
    </row>
    <row r="874" spans="2:2" x14ac:dyDescent="0.2">
      <c r="B874" s="3"/>
    </row>
    <row r="875" spans="2:2" x14ac:dyDescent="0.2">
      <c r="B875" s="3"/>
    </row>
    <row r="876" spans="2:2" x14ac:dyDescent="0.2">
      <c r="B876" s="3"/>
    </row>
    <row r="877" spans="2:2" x14ac:dyDescent="0.2">
      <c r="B877" s="3"/>
    </row>
    <row r="878" spans="2:2" x14ac:dyDescent="0.2">
      <c r="B878" s="3"/>
    </row>
    <row r="879" spans="2:2" x14ac:dyDescent="0.2">
      <c r="B879" s="3"/>
    </row>
    <row r="880" spans="2:2" x14ac:dyDescent="0.2">
      <c r="B880" s="3"/>
    </row>
    <row r="881" spans="2:2" x14ac:dyDescent="0.2">
      <c r="B881" s="3"/>
    </row>
    <row r="882" spans="2:2" x14ac:dyDescent="0.2">
      <c r="B882" s="3"/>
    </row>
    <row r="883" spans="2:2" x14ac:dyDescent="0.2">
      <c r="B883" s="3"/>
    </row>
    <row r="884" spans="2:2" x14ac:dyDescent="0.2">
      <c r="B884" s="3"/>
    </row>
    <row r="885" spans="2:2" x14ac:dyDescent="0.2">
      <c r="B885" s="3"/>
    </row>
    <row r="886" spans="2:2" x14ac:dyDescent="0.2">
      <c r="B886" s="3"/>
    </row>
    <row r="887" spans="2:2" x14ac:dyDescent="0.2">
      <c r="B887" s="3"/>
    </row>
    <row r="888" spans="2:2" x14ac:dyDescent="0.2">
      <c r="B888" s="3"/>
    </row>
    <row r="889" spans="2:2" x14ac:dyDescent="0.2">
      <c r="B889" s="3"/>
    </row>
    <row r="890" spans="2:2" x14ac:dyDescent="0.2">
      <c r="B890" s="3"/>
    </row>
    <row r="891" spans="2:2" x14ac:dyDescent="0.2">
      <c r="B891" s="3"/>
    </row>
    <row r="892" spans="2:2" x14ac:dyDescent="0.2">
      <c r="B892" s="3"/>
    </row>
    <row r="893" spans="2:2" x14ac:dyDescent="0.2">
      <c r="B893" s="3"/>
    </row>
    <row r="894" spans="2:2" x14ac:dyDescent="0.2">
      <c r="B894" s="3"/>
    </row>
    <row r="895" spans="2:2" x14ac:dyDescent="0.2">
      <c r="B895" s="3"/>
    </row>
    <row r="896" spans="2:2" x14ac:dyDescent="0.2">
      <c r="B896" s="3"/>
    </row>
    <row r="897" spans="2:2" x14ac:dyDescent="0.2">
      <c r="B897" s="3"/>
    </row>
    <row r="898" spans="2:2" x14ac:dyDescent="0.2">
      <c r="B898" s="3"/>
    </row>
    <row r="899" spans="2:2" x14ac:dyDescent="0.2">
      <c r="B899" s="3"/>
    </row>
    <row r="900" spans="2:2" x14ac:dyDescent="0.2">
      <c r="B900" s="3"/>
    </row>
    <row r="901" spans="2:2" x14ac:dyDescent="0.2">
      <c r="B901" s="3"/>
    </row>
    <row r="902" spans="2:2" x14ac:dyDescent="0.2">
      <c r="B902" s="3"/>
    </row>
    <row r="903" spans="2:2" x14ac:dyDescent="0.2">
      <c r="B903" s="3"/>
    </row>
    <row r="904" spans="2:2" x14ac:dyDescent="0.2">
      <c r="B904" s="3"/>
    </row>
    <row r="905" spans="2:2" x14ac:dyDescent="0.2">
      <c r="B905" s="3"/>
    </row>
    <row r="906" spans="2:2" x14ac:dyDescent="0.2">
      <c r="B906" s="3"/>
    </row>
    <row r="907" spans="2:2" x14ac:dyDescent="0.2">
      <c r="B907" s="3"/>
    </row>
    <row r="908" spans="2:2" x14ac:dyDescent="0.2">
      <c r="B908" s="3"/>
    </row>
    <row r="909" spans="2:2" x14ac:dyDescent="0.2">
      <c r="B909" s="3"/>
    </row>
    <row r="910" spans="2:2" x14ac:dyDescent="0.2">
      <c r="B910" s="3"/>
    </row>
    <row r="911" spans="2:2" x14ac:dyDescent="0.2">
      <c r="B911" s="3"/>
    </row>
    <row r="912" spans="2:2" x14ac:dyDescent="0.2">
      <c r="B912" s="3"/>
    </row>
    <row r="913" spans="2:2" x14ac:dyDescent="0.2">
      <c r="B913" s="3"/>
    </row>
    <row r="914" spans="2:2" x14ac:dyDescent="0.2">
      <c r="B914" s="3"/>
    </row>
    <row r="915" spans="2:2" x14ac:dyDescent="0.2">
      <c r="B915" s="3"/>
    </row>
    <row r="916" spans="2:2" x14ac:dyDescent="0.2">
      <c r="B916" s="3"/>
    </row>
    <row r="917" spans="2:2" x14ac:dyDescent="0.2">
      <c r="B917" s="3"/>
    </row>
    <row r="918" spans="2:2" x14ac:dyDescent="0.2">
      <c r="B918" s="3"/>
    </row>
    <row r="919" spans="2:2" x14ac:dyDescent="0.2">
      <c r="B919" s="3"/>
    </row>
    <row r="920" spans="2:2" x14ac:dyDescent="0.2">
      <c r="B920" s="3"/>
    </row>
    <row r="921" spans="2:2" x14ac:dyDescent="0.2">
      <c r="B921" s="3"/>
    </row>
    <row r="922" spans="2:2" x14ac:dyDescent="0.2">
      <c r="B922" s="3"/>
    </row>
    <row r="923" spans="2:2" x14ac:dyDescent="0.2">
      <c r="B923" s="3"/>
    </row>
    <row r="924" spans="2:2" x14ac:dyDescent="0.2">
      <c r="B924" s="3"/>
    </row>
    <row r="925" spans="2:2" x14ac:dyDescent="0.2">
      <c r="B925" s="3"/>
    </row>
    <row r="926" spans="2:2" x14ac:dyDescent="0.2">
      <c r="B926" s="3"/>
    </row>
    <row r="927" spans="2:2" x14ac:dyDescent="0.2">
      <c r="B927" s="3"/>
    </row>
    <row r="928" spans="2:2" x14ac:dyDescent="0.2">
      <c r="B928" s="3"/>
    </row>
    <row r="929" spans="2:2" x14ac:dyDescent="0.2">
      <c r="B929" s="3"/>
    </row>
    <row r="930" spans="2:2" x14ac:dyDescent="0.2">
      <c r="B930" s="3"/>
    </row>
    <row r="931" spans="2:2" x14ac:dyDescent="0.2">
      <c r="B931" s="3"/>
    </row>
    <row r="932" spans="2:2" x14ac:dyDescent="0.2">
      <c r="B932" s="3"/>
    </row>
    <row r="933" spans="2:2" x14ac:dyDescent="0.2">
      <c r="B933" s="3"/>
    </row>
    <row r="934" spans="2:2" x14ac:dyDescent="0.2">
      <c r="B934" s="3"/>
    </row>
    <row r="935" spans="2:2" x14ac:dyDescent="0.2">
      <c r="B935" s="3"/>
    </row>
    <row r="936" spans="2:2" x14ac:dyDescent="0.2">
      <c r="B936" s="3"/>
    </row>
    <row r="937" spans="2:2" x14ac:dyDescent="0.2">
      <c r="B937" s="3"/>
    </row>
    <row r="938" spans="2:2" x14ac:dyDescent="0.2">
      <c r="B938" s="3"/>
    </row>
    <row r="939" spans="2:2" x14ac:dyDescent="0.2">
      <c r="B939" s="3"/>
    </row>
    <row r="940" spans="2:2" x14ac:dyDescent="0.2">
      <c r="B940" s="3"/>
    </row>
    <row r="941" spans="2:2" x14ac:dyDescent="0.2">
      <c r="B941" s="3"/>
    </row>
    <row r="942" spans="2:2" x14ac:dyDescent="0.2">
      <c r="B942" s="3"/>
    </row>
    <row r="943" spans="2:2" x14ac:dyDescent="0.2">
      <c r="B943" s="3"/>
    </row>
    <row r="944" spans="2:2" x14ac:dyDescent="0.2">
      <c r="B944" s="3"/>
    </row>
    <row r="945" spans="2:2" x14ac:dyDescent="0.2">
      <c r="B945" s="3"/>
    </row>
    <row r="946" spans="2:2" x14ac:dyDescent="0.2">
      <c r="B946" s="3"/>
    </row>
    <row r="947" spans="2:2" x14ac:dyDescent="0.2">
      <c r="B947" s="3"/>
    </row>
    <row r="948" spans="2:2" x14ac:dyDescent="0.2">
      <c r="B948" s="3"/>
    </row>
    <row r="949" spans="2:2" x14ac:dyDescent="0.2">
      <c r="B949" s="3"/>
    </row>
    <row r="950" spans="2:2" x14ac:dyDescent="0.2">
      <c r="B950" s="3"/>
    </row>
    <row r="951" spans="2:2" x14ac:dyDescent="0.2">
      <c r="B951" s="3"/>
    </row>
    <row r="952" spans="2:2" x14ac:dyDescent="0.2">
      <c r="B952" s="3"/>
    </row>
    <row r="953" spans="2:2" x14ac:dyDescent="0.2">
      <c r="B953" s="3"/>
    </row>
    <row r="954" spans="2:2" x14ac:dyDescent="0.2">
      <c r="B954" s="3"/>
    </row>
    <row r="955" spans="2:2" x14ac:dyDescent="0.2">
      <c r="B955" s="3"/>
    </row>
    <row r="956" spans="2:2" x14ac:dyDescent="0.2">
      <c r="B956" s="3"/>
    </row>
    <row r="957" spans="2:2" x14ac:dyDescent="0.2">
      <c r="B957" s="3"/>
    </row>
    <row r="958" spans="2:2" x14ac:dyDescent="0.2">
      <c r="B958" s="3"/>
    </row>
    <row r="959" spans="2:2" x14ac:dyDescent="0.2">
      <c r="B959" s="3"/>
    </row>
    <row r="960" spans="2:2" x14ac:dyDescent="0.2">
      <c r="B960" s="3"/>
    </row>
    <row r="961" spans="2:2" x14ac:dyDescent="0.2">
      <c r="B961" s="3"/>
    </row>
    <row r="962" spans="2:2" x14ac:dyDescent="0.2">
      <c r="B962" s="3"/>
    </row>
    <row r="963" spans="2:2" x14ac:dyDescent="0.2">
      <c r="B963" s="3"/>
    </row>
    <row r="964" spans="2:2" x14ac:dyDescent="0.2">
      <c r="B964" s="3"/>
    </row>
    <row r="965" spans="2:2" x14ac:dyDescent="0.2">
      <c r="B965" s="3"/>
    </row>
    <row r="966" spans="2:2" x14ac:dyDescent="0.2">
      <c r="B966" s="3"/>
    </row>
    <row r="967" spans="2:2" x14ac:dyDescent="0.2">
      <c r="B967" s="3"/>
    </row>
    <row r="968" spans="2:2" x14ac:dyDescent="0.2">
      <c r="B968" s="3"/>
    </row>
    <row r="969" spans="2:2" x14ac:dyDescent="0.2">
      <c r="B969" s="3"/>
    </row>
    <row r="970" spans="2:2" x14ac:dyDescent="0.2">
      <c r="B970" s="3"/>
    </row>
    <row r="971" spans="2:2" x14ac:dyDescent="0.2">
      <c r="B971" s="3"/>
    </row>
    <row r="972" spans="2:2" x14ac:dyDescent="0.2">
      <c r="B972" s="3"/>
    </row>
    <row r="973" spans="2:2" x14ac:dyDescent="0.2">
      <c r="B973" s="3"/>
    </row>
    <row r="974" spans="2:2" x14ac:dyDescent="0.2">
      <c r="B974" s="3"/>
    </row>
    <row r="975" spans="2:2" x14ac:dyDescent="0.2">
      <c r="B975" s="3"/>
    </row>
    <row r="976" spans="2:2" x14ac:dyDescent="0.2">
      <c r="B976" s="3"/>
    </row>
    <row r="977" spans="2:2" x14ac:dyDescent="0.2">
      <c r="B977" s="3"/>
    </row>
    <row r="978" spans="2:2" x14ac:dyDescent="0.2">
      <c r="B978" s="3"/>
    </row>
    <row r="979" spans="2:2" x14ac:dyDescent="0.2">
      <c r="B979" s="3"/>
    </row>
    <row r="980" spans="2:2" x14ac:dyDescent="0.2">
      <c r="B980" s="3"/>
    </row>
    <row r="981" spans="2:2" x14ac:dyDescent="0.2">
      <c r="B981" s="3"/>
    </row>
    <row r="982" spans="2:2" x14ac:dyDescent="0.2">
      <c r="B982" s="3"/>
    </row>
    <row r="983" spans="2:2" x14ac:dyDescent="0.2">
      <c r="B983" s="3"/>
    </row>
    <row r="984" spans="2:2" x14ac:dyDescent="0.2">
      <c r="B984" s="3"/>
    </row>
    <row r="985" spans="2:2" x14ac:dyDescent="0.2">
      <c r="B985" s="3"/>
    </row>
    <row r="986" spans="2:2" x14ac:dyDescent="0.2">
      <c r="B986" s="3"/>
    </row>
    <row r="987" spans="2:2" x14ac:dyDescent="0.2">
      <c r="B987" s="3"/>
    </row>
    <row r="988" spans="2:2" x14ac:dyDescent="0.2">
      <c r="B988" s="3"/>
    </row>
    <row r="989" spans="2:2" x14ac:dyDescent="0.2">
      <c r="B989" s="3"/>
    </row>
    <row r="990" spans="2:2" x14ac:dyDescent="0.2">
      <c r="B990" s="3"/>
    </row>
    <row r="991" spans="2:2" x14ac:dyDescent="0.2">
      <c r="B991" s="3"/>
    </row>
    <row r="992" spans="2:2" x14ac:dyDescent="0.2">
      <c r="B992" s="3"/>
    </row>
    <row r="993" spans="2:2" x14ac:dyDescent="0.2">
      <c r="B993" s="3"/>
    </row>
    <row r="994" spans="2:2" x14ac:dyDescent="0.2">
      <c r="B994" s="3"/>
    </row>
    <row r="995" spans="2:2" x14ac:dyDescent="0.2">
      <c r="B995" s="3"/>
    </row>
    <row r="996" spans="2:2" x14ac:dyDescent="0.2">
      <c r="B996" s="3"/>
    </row>
    <row r="997" spans="2:2" x14ac:dyDescent="0.2">
      <c r="B997" s="3"/>
    </row>
    <row r="998" spans="2:2" x14ac:dyDescent="0.2">
      <c r="B998" s="3"/>
    </row>
    <row r="999" spans="2:2" x14ac:dyDescent="0.2">
      <c r="B999" s="3"/>
    </row>
    <row r="1000" spans="2:2" x14ac:dyDescent="0.2">
      <c r="B1000" s="3"/>
    </row>
    <row r="1001" spans="2:2" x14ac:dyDescent="0.2">
      <c r="B1001" s="3"/>
    </row>
    <row r="1002" spans="2:2" x14ac:dyDescent="0.2">
      <c r="B1002" s="3"/>
    </row>
    <row r="1003" spans="2:2" x14ac:dyDescent="0.2">
      <c r="B1003" s="3"/>
    </row>
    <row r="1004" spans="2:2" x14ac:dyDescent="0.2">
      <c r="B1004" s="3"/>
    </row>
    <row r="1005" spans="2:2" x14ac:dyDescent="0.2">
      <c r="B1005" s="3"/>
    </row>
    <row r="1006" spans="2:2" x14ac:dyDescent="0.2">
      <c r="B1006" s="3"/>
    </row>
    <row r="1007" spans="2:2" x14ac:dyDescent="0.2">
      <c r="B1007" s="3"/>
    </row>
    <row r="1008" spans="2:2" x14ac:dyDescent="0.2">
      <c r="B1008" s="3"/>
    </row>
    <row r="1009" spans="2:2" x14ac:dyDescent="0.2">
      <c r="B1009" s="3"/>
    </row>
    <row r="1010" spans="2:2" x14ac:dyDescent="0.2">
      <c r="B1010" s="3"/>
    </row>
    <row r="1011" spans="2:2" x14ac:dyDescent="0.2">
      <c r="B1011" s="3"/>
    </row>
    <row r="1012" spans="2:2" x14ac:dyDescent="0.2">
      <c r="B1012" s="3"/>
    </row>
    <row r="1013" spans="2:2" x14ac:dyDescent="0.2">
      <c r="B1013" s="3"/>
    </row>
    <row r="1014" spans="2:2" x14ac:dyDescent="0.2">
      <c r="B1014" s="3"/>
    </row>
    <row r="1015" spans="2:2" x14ac:dyDescent="0.2">
      <c r="B1015" s="3"/>
    </row>
    <row r="1016" spans="2:2" x14ac:dyDescent="0.2">
      <c r="B1016" s="3"/>
    </row>
    <row r="1017" spans="2:2" x14ac:dyDescent="0.2">
      <c r="B1017" s="3"/>
    </row>
    <row r="1018" spans="2:2" x14ac:dyDescent="0.2">
      <c r="B1018" s="3"/>
    </row>
    <row r="1019" spans="2:2" x14ac:dyDescent="0.2">
      <c r="B1019" s="3"/>
    </row>
    <row r="1020" spans="2:2" x14ac:dyDescent="0.2">
      <c r="B1020" s="3"/>
    </row>
    <row r="1021" spans="2:2" x14ac:dyDescent="0.2">
      <c r="B1021" s="3"/>
    </row>
    <row r="1022" spans="2:2" x14ac:dyDescent="0.2">
      <c r="B1022" s="3"/>
    </row>
    <row r="1023" spans="2:2" x14ac:dyDescent="0.2">
      <c r="B1023" s="3"/>
    </row>
    <row r="1024" spans="2:2" x14ac:dyDescent="0.2">
      <c r="B1024" s="3"/>
    </row>
    <row r="1025" spans="2:2" x14ac:dyDescent="0.2">
      <c r="B1025" s="3"/>
    </row>
    <row r="1026" spans="2:2" x14ac:dyDescent="0.2">
      <c r="B1026" s="3"/>
    </row>
    <row r="1027" spans="2:2" x14ac:dyDescent="0.2">
      <c r="B1027" s="3"/>
    </row>
    <row r="1028" spans="2:2" x14ac:dyDescent="0.2">
      <c r="B1028" s="3"/>
    </row>
    <row r="1029" spans="2:2" x14ac:dyDescent="0.2">
      <c r="B1029" s="3"/>
    </row>
    <row r="1030" spans="2:2" x14ac:dyDescent="0.2">
      <c r="B1030" s="3"/>
    </row>
    <row r="1031" spans="2:2" x14ac:dyDescent="0.2">
      <c r="B1031" s="3"/>
    </row>
    <row r="1032" spans="2:2" x14ac:dyDescent="0.2">
      <c r="B1032" s="3"/>
    </row>
    <row r="1033" spans="2:2" x14ac:dyDescent="0.2">
      <c r="B1033" s="3"/>
    </row>
    <row r="1034" spans="2:2" x14ac:dyDescent="0.2">
      <c r="B1034" s="3"/>
    </row>
    <row r="1035" spans="2:2" x14ac:dyDescent="0.2">
      <c r="B1035" s="3"/>
    </row>
    <row r="1036" spans="2:2" x14ac:dyDescent="0.2">
      <c r="B1036" s="3"/>
    </row>
    <row r="1037" spans="2:2" x14ac:dyDescent="0.2">
      <c r="B1037" s="3"/>
    </row>
    <row r="1038" spans="2:2" x14ac:dyDescent="0.2">
      <c r="B1038" s="3"/>
    </row>
    <row r="1039" spans="2:2" x14ac:dyDescent="0.2">
      <c r="B1039" s="3"/>
    </row>
    <row r="1040" spans="2:2" x14ac:dyDescent="0.2">
      <c r="B1040" s="3"/>
    </row>
    <row r="1041" spans="2:2" x14ac:dyDescent="0.2">
      <c r="B1041" s="3"/>
    </row>
    <row r="1042" spans="2:2" x14ac:dyDescent="0.2">
      <c r="B1042" s="3"/>
    </row>
    <row r="1043" spans="2:2" x14ac:dyDescent="0.2">
      <c r="B1043" s="3"/>
    </row>
    <row r="1044" spans="2:2" x14ac:dyDescent="0.2">
      <c r="B1044" s="3"/>
    </row>
    <row r="1045" spans="2:2" x14ac:dyDescent="0.2">
      <c r="B1045" s="3"/>
    </row>
    <row r="1046" spans="2:2" x14ac:dyDescent="0.2">
      <c r="B1046" s="3"/>
    </row>
    <row r="1047" spans="2:2" x14ac:dyDescent="0.2">
      <c r="B1047" s="3"/>
    </row>
    <row r="1048" spans="2:2" x14ac:dyDescent="0.2">
      <c r="B1048" s="3"/>
    </row>
    <row r="1049" spans="2:2" x14ac:dyDescent="0.2">
      <c r="B1049" s="3"/>
    </row>
    <row r="1050" spans="2:2" x14ac:dyDescent="0.2">
      <c r="B1050" s="3"/>
    </row>
    <row r="1051" spans="2:2" x14ac:dyDescent="0.2">
      <c r="B1051" s="3"/>
    </row>
    <row r="1052" spans="2:2" x14ac:dyDescent="0.2">
      <c r="B1052" s="3"/>
    </row>
    <row r="1053" spans="2:2" x14ac:dyDescent="0.2">
      <c r="B1053" s="3"/>
    </row>
    <row r="1054" spans="2:2" x14ac:dyDescent="0.2">
      <c r="B1054" s="3"/>
    </row>
    <row r="1055" spans="2:2" x14ac:dyDescent="0.2">
      <c r="B1055" s="3"/>
    </row>
    <row r="1056" spans="2:2" x14ac:dyDescent="0.2">
      <c r="B1056" s="3"/>
    </row>
    <row r="1057" spans="2:2" x14ac:dyDescent="0.2">
      <c r="B1057" s="3"/>
    </row>
    <row r="1058" spans="2:2" x14ac:dyDescent="0.2">
      <c r="B1058" s="3"/>
    </row>
    <row r="1059" spans="2:2" x14ac:dyDescent="0.2">
      <c r="B1059" s="3"/>
    </row>
    <row r="1060" spans="2:2" x14ac:dyDescent="0.2">
      <c r="B1060" s="3"/>
    </row>
    <row r="1061" spans="2:2" x14ac:dyDescent="0.2">
      <c r="B1061" s="3"/>
    </row>
    <row r="1062" spans="2:2" x14ac:dyDescent="0.2">
      <c r="B1062" s="3"/>
    </row>
    <row r="1063" spans="2:2" x14ac:dyDescent="0.2">
      <c r="B1063" s="3"/>
    </row>
    <row r="1064" spans="2:2" x14ac:dyDescent="0.2">
      <c r="B1064" s="3"/>
    </row>
    <row r="1065" spans="2:2" x14ac:dyDescent="0.2">
      <c r="B1065" s="3"/>
    </row>
    <row r="1066" spans="2:2" x14ac:dyDescent="0.2">
      <c r="B1066" s="3"/>
    </row>
    <row r="1067" spans="2:2" x14ac:dyDescent="0.2">
      <c r="B1067" s="3"/>
    </row>
    <row r="1068" spans="2:2" x14ac:dyDescent="0.2">
      <c r="B1068" s="3"/>
    </row>
    <row r="1069" spans="2:2" x14ac:dyDescent="0.2">
      <c r="B1069" s="3"/>
    </row>
    <row r="1070" spans="2:2" x14ac:dyDescent="0.2">
      <c r="B1070" s="3"/>
    </row>
    <row r="1071" spans="2:2" x14ac:dyDescent="0.2">
      <c r="B1071" s="3"/>
    </row>
    <row r="1072" spans="2:2" x14ac:dyDescent="0.2">
      <c r="B1072" s="3"/>
    </row>
    <row r="1073" spans="2:2" x14ac:dyDescent="0.2">
      <c r="B1073" s="3"/>
    </row>
    <row r="1074" spans="2:2" x14ac:dyDescent="0.2">
      <c r="B1074" s="3"/>
    </row>
    <row r="1075" spans="2:2" x14ac:dyDescent="0.2">
      <c r="B1075" s="3"/>
    </row>
    <row r="1076" spans="2:2" x14ac:dyDescent="0.2">
      <c r="B1076" s="3"/>
    </row>
    <row r="1077" spans="2:2" x14ac:dyDescent="0.2">
      <c r="B1077" s="3"/>
    </row>
    <row r="1078" spans="2:2" x14ac:dyDescent="0.2">
      <c r="B1078" s="3"/>
    </row>
    <row r="1079" spans="2:2" x14ac:dyDescent="0.2">
      <c r="B1079" s="3"/>
    </row>
    <row r="1080" spans="2:2" x14ac:dyDescent="0.2">
      <c r="B1080" s="3"/>
    </row>
    <row r="1081" spans="2:2" x14ac:dyDescent="0.2">
      <c r="B1081" s="3"/>
    </row>
    <row r="1082" spans="2:2" x14ac:dyDescent="0.2">
      <c r="B1082" s="3"/>
    </row>
    <row r="1083" spans="2:2" x14ac:dyDescent="0.2">
      <c r="B1083" s="3"/>
    </row>
    <row r="1084" spans="2:2" x14ac:dyDescent="0.2">
      <c r="B1084" s="3"/>
    </row>
    <row r="1085" spans="2:2" x14ac:dyDescent="0.2">
      <c r="B1085" s="3"/>
    </row>
    <row r="1086" spans="2:2" x14ac:dyDescent="0.2">
      <c r="B1086" s="3"/>
    </row>
    <row r="1087" spans="2:2" x14ac:dyDescent="0.2">
      <c r="B1087" s="3"/>
    </row>
    <row r="1088" spans="2:2" x14ac:dyDescent="0.2">
      <c r="B1088" s="3"/>
    </row>
    <row r="1089" spans="2:2" x14ac:dyDescent="0.2">
      <c r="B1089" s="3"/>
    </row>
    <row r="1090" spans="2:2" x14ac:dyDescent="0.2">
      <c r="B1090" s="3"/>
    </row>
    <row r="1091" spans="2:2" x14ac:dyDescent="0.2">
      <c r="B1091" s="3"/>
    </row>
    <row r="1092" spans="2:2" x14ac:dyDescent="0.2">
      <c r="B1092" s="3"/>
    </row>
    <row r="1093" spans="2:2" x14ac:dyDescent="0.2">
      <c r="B1093" s="3"/>
    </row>
    <row r="1094" spans="2:2" x14ac:dyDescent="0.2">
      <c r="B1094" s="3"/>
    </row>
    <row r="1095" spans="2:2" x14ac:dyDescent="0.2">
      <c r="B1095" s="3"/>
    </row>
    <row r="1096" spans="2:2" x14ac:dyDescent="0.2">
      <c r="B1096" s="3"/>
    </row>
    <row r="1097" spans="2:2" x14ac:dyDescent="0.2">
      <c r="B1097" s="3"/>
    </row>
    <row r="1098" spans="2:2" x14ac:dyDescent="0.2">
      <c r="B1098" s="3"/>
    </row>
    <row r="1099" spans="2:2" x14ac:dyDescent="0.2">
      <c r="B1099" s="3"/>
    </row>
    <row r="1100" spans="2:2" x14ac:dyDescent="0.2">
      <c r="B1100" s="3"/>
    </row>
    <row r="1101" spans="2:2" x14ac:dyDescent="0.2">
      <c r="B1101" s="3"/>
    </row>
    <row r="1102" spans="2:2" x14ac:dyDescent="0.2">
      <c r="B1102" s="3"/>
    </row>
    <row r="1103" spans="2:2" x14ac:dyDescent="0.2">
      <c r="B1103" s="3"/>
    </row>
    <row r="1104" spans="2:2" x14ac:dyDescent="0.2">
      <c r="B1104" s="3"/>
    </row>
    <row r="1105" spans="2:2" x14ac:dyDescent="0.2">
      <c r="B1105" s="3"/>
    </row>
    <row r="1106" spans="2:2" x14ac:dyDescent="0.2">
      <c r="B1106" s="3"/>
    </row>
    <row r="1107" spans="2:2" x14ac:dyDescent="0.2">
      <c r="B1107" s="3"/>
    </row>
    <row r="1108" spans="2:2" x14ac:dyDescent="0.2">
      <c r="B1108" s="3"/>
    </row>
    <row r="1109" spans="2:2" x14ac:dyDescent="0.2">
      <c r="B1109" s="3"/>
    </row>
    <row r="1110" spans="2:2" x14ac:dyDescent="0.2">
      <c r="B1110" s="3"/>
    </row>
    <row r="1111" spans="2:2" x14ac:dyDescent="0.2">
      <c r="B1111" s="3"/>
    </row>
    <row r="1112" spans="2:2" x14ac:dyDescent="0.2">
      <c r="B1112" s="3"/>
    </row>
    <row r="1113" spans="2:2" x14ac:dyDescent="0.2">
      <c r="B1113" s="3"/>
    </row>
    <row r="1114" spans="2:2" x14ac:dyDescent="0.2">
      <c r="B1114" s="3"/>
    </row>
    <row r="1115" spans="2:2" x14ac:dyDescent="0.2">
      <c r="B1115" s="3"/>
    </row>
    <row r="1116" spans="2:2" x14ac:dyDescent="0.2">
      <c r="B1116" s="3"/>
    </row>
    <row r="1117" spans="2:2" x14ac:dyDescent="0.2">
      <c r="B1117" s="3"/>
    </row>
    <row r="1118" spans="2:2" x14ac:dyDescent="0.2">
      <c r="B1118" s="3"/>
    </row>
    <row r="1119" spans="2:2" x14ac:dyDescent="0.2">
      <c r="B1119" s="3"/>
    </row>
    <row r="1120" spans="2:2" x14ac:dyDescent="0.2">
      <c r="B1120" s="3"/>
    </row>
    <row r="1121" spans="2:2" x14ac:dyDescent="0.2">
      <c r="B1121" s="3"/>
    </row>
    <row r="1122" spans="2:2" x14ac:dyDescent="0.2">
      <c r="B1122" s="3"/>
    </row>
    <row r="1123" spans="2:2" x14ac:dyDescent="0.2">
      <c r="B1123" s="3"/>
    </row>
    <row r="1124" spans="2:2" x14ac:dyDescent="0.2">
      <c r="B1124" s="3"/>
    </row>
    <row r="1125" spans="2:2" x14ac:dyDescent="0.2">
      <c r="B1125" s="3"/>
    </row>
    <row r="1126" spans="2:2" x14ac:dyDescent="0.2">
      <c r="B1126" s="3"/>
    </row>
    <row r="1127" spans="2:2" x14ac:dyDescent="0.2">
      <c r="B1127" s="3"/>
    </row>
    <row r="1128" spans="2:2" x14ac:dyDescent="0.2">
      <c r="B1128" s="3"/>
    </row>
    <row r="1129" spans="2:2" x14ac:dyDescent="0.2">
      <c r="B1129" s="3"/>
    </row>
    <row r="1130" spans="2:2" x14ac:dyDescent="0.2">
      <c r="B1130" s="3"/>
    </row>
    <row r="1131" spans="2:2" x14ac:dyDescent="0.2">
      <c r="B1131" s="3"/>
    </row>
    <row r="1132" spans="2:2" x14ac:dyDescent="0.2">
      <c r="B1132" s="3"/>
    </row>
    <row r="1133" spans="2:2" x14ac:dyDescent="0.2">
      <c r="B1133" s="3"/>
    </row>
    <row r="1134" spans="2:2" x14ac:dyDescent="0.2">
      <c r="B1134" s="3"/>
    </row>
    <row r="1135" spans="2:2" x14ac:dyDescent="0.2">
      <c r="B1135" s="3"/>
    </row>
    <row r="1136" spans="2:2" x14ac:dyDescent="0.2">
      <c r="B1136" s="3"/>
    </row>
    <row r="1137" spans="2:2" x14ac:dyDescent="0.2">
      <c r="B1137" s="3"/>
    </row>
    <row r="1138" spans="2:2" x14ac:dyDescent="0.2">
      <c r="B1138" s="3"/>
    </row>
    <row r="1139" spans="2:2" x14ac:dyDescent="0.2">
      <c r="B1139" s="3"/>
    </row>
    <row r="1140" spans="2:2" x14ac:dyDescent="0.2">
      <c r="B1140" s="3"/>
    </row>
    <row r="1141" spans="2:2" x14ac:dyDescent="0.2">
      <c r="B1141" s="3"/>
    </row>
    <row r="1142" spans="2:2" x14ac:dyDescent="0.2">
      <c r="B1142" s="3"/>
    </row>
    <row r="1143" spans="2:2" x14ac:dyDescent="0.2">
      <c r="B1143" s="3"/>
    </row>
    <row r="1144" spans="2:2" x14ac:dyDescent="0.2">
      <c r="B1144" s="3"/>
    </row>
    <row r="1145" spans="2:2" x14ac:dyDescent="0.2">
      <c r="B1145" s="3"/>
    </row>
    <row r="1146" spans="2:2" x14ac:dyDescent="0.2">
      <c r="B1146" s="3"/>
    </row>
    <row r="1147" spans="2:2" x14ac:dyDescent="0.2">
      <c r="B1147" s="3"/>
    </row>
    <row r="1148" spans="2:2" x14ac:dyDescent="0.2">
      <c r="B1148" s="3"/>
    </row>
    <row r="1149" spans="2:2" x14ac:dyDescent="0.2">
      <c r="B1149" s="3"/>
    </row>
    <row r="1150" spans="2:2" x14ac:dyDescent="0.2">
      <c r="B1150" s="3"/>
    </row>
    <row r="1151" spans="2:2" x14ac:dyDescent="0.2">
      <c r="B1151" s="3"/>
    </row>
    <row r="1152" spans="2:2" x14ac:dyDescent="0.2">
      <c r="B1152" s="3"/>
    </row>
    <row r="1153" spans="2:2" x14ac:dyDescent="0.2">
      <c r="B1153" s="3"/>
    </row>
    <row r="1154" spans="2:2" x14ac:dyDescent="0.2">
      <c r="B1154" s="3"/>
    </row>
    <row r="1155" spans="2:2" x14ac:dyDescent="0.2">
      <c r="B1155" s="3"/>
    </row>
    <row r="1156" spans="2:2" x14ac:dyDescent="0.2">
      <c r="B1156" s="3"/>
    </row>
    <row r="1157" spans="2:2" x14ac:dyDescent="0.2">
      <c r="B1157" s="3"/>
    </row>
    <row r="1158" spans="2:2" x14ac:dyDescent="0.2">
      <c r="B1158" s="3"/>
    </row>
    <row r="1159" spans="2:2" x14ac:dyDescent="0.2">
      <c r="B1159" s="3"/>
    </row>
    <row r="1160" spans="2:2" x14ac:dyDescent="0.2">
      <c r="B1160" s="3"/>
    </row>
    <row r="1161" spans="2:2" x14ac:dyDescent="0.2">
      <c r="B1161" s="3"/>
    </row>
    <row r="1162" spans="2:2" x14ac:dyDescent="0.2">
      <c r="B1162" s="3"/>
    </row>
    <row r="1163" spans="2:2" x14ac:dyDescent="0.2">
      <c r="B1163" s="3"/>
    </row>
    <row r="1164" spans="2:2" x14ac:dyDescent="0.2">
      <c r="B1164" s="3"/>
    </row>
    <row r="1165" spans="2:2" x14ac:dyDescent="0.2">
      <c r="B1165" s="3"/>
    </row>
    <row r="1166" spans="2:2" x14ac:dyDescent="0.2">
      <c r="B1166" s="3"/>
    </row>
    <row r="1167" spans="2:2" x14ac:dyDescent="0.2">
      <c r="B1167" s="3"/>
    </row>
    <row r="1168" spans="2:2" x14ac:dyDescent="0.2">
      <c r="B1168" s="3"/>
    </row>
    <row r="1169" spans="2:2" x14ac:dyDescent="0.2">
      <c r="B1169" s="3"/>
    </row>
    <row r="1170" spans="2:2" x14ac:dyDescent="0.2">
      <c r="B1170" s="3"/>
    </row>
    <row r="1171" spans="2:2" x14ac:dyDescent="0.2">
      <c r="B1171" s="3"/>
    </row>
    <row r="1172" spans="2:2" x14ac:dyDescent="0.2">
      <c r="B1172" s="3"/>
    </row>
    <row r="1173" spans="2:2" x14ac:dyDescent="0.2">
      <c r="B1173" s="3"/>
    </row>
    <row r="1174" spans="2:2" x14ac:dyDescent="0.2">
      <c r="B1174" s="3"/>
    </row>
    <row r="1175" spans="2:2" x14ac:dyDescent="0.2">
      <c r="B1175" s="3"/>
    </row>
    <row r="1176" spans="2:2" x14ac:dyDescent="0.2">
      <c r="B1176" s="3"/>
    </row>
    <row r="1177" spans="2:2" x14ac:dyDescent="0.2">
      <c r="B1177" s="3"/>
    </row>
    <row r="1178" spans="2:2" x14ac:dyDescent="0.2">
      <c r="B1178" s="3"/>
    </row>
    <row r="1179" spans="2:2" x14ac:dyDescent="0.2">
      <c r="B1179" s="3"/>
    </row>
    <row r="1180" spans="2:2" x14ac:dyDescent="0.2">
      <c r="B1180" s="3"/>
    </row>
    <row r="1181" spans="2:2" x14ac:dyDescent="0.2">
      <c r="B1181" s="3"/>
    </row>
    <row r="1182" spans="2:2" x14ac:dyDescent="0.2">
      <c r="B1182" s="3"/>
    </row>
    <row r="1183" spans="2:2" x14ac:dyDescent="0.2">
      <c r="B1183" s="3"/>
    </row>
    <row r="1184" spans="2:2" x14ac:dyDescent="0.2">
      <c r="B1184" s="3"/>
    </row>
    <row r="1185" spans="2:2" x14ac:dyDescent="0.2">
      <c r="B1185" s="3"/>
    </row>
    <row r="1186" spans="2:2" x14ac:dyDescent="0.2">
      <c r="B1186" s="3"/>
    </row>
    <row r="1187" spans="2:2" x14ac:dyDescent="0.2">
      <c r="B1187" s="3"/>
    </row>
    <row r="1188" spans="2:2" x14ac:dyDescent="0.2">
      <c r="B1188" s="3"/>
    </row>
    <row r="1189" spans="2:2" x14ac:dyDescent="0.2">
      <c r="B1189" s="3"/>
    </row>
    <row r="1190" spans="2:2" x14ac:dyDescent="0.2">
      <c r="B1190" s="3"/>
    </row>
    <row r="1191" spans="2:2" x14ac:dyDescent="0.2">
      <c r="B1191" s="3"/>
    </row>
    <row r="1192" spans="2:2" x14ac:dyDescent="0.2">
      <c r="B1192" s="3"/>
    </row>
    <row r="1193" spans="2:2" x14ac:dyDescent="0.2">
      <c r="B1193" s="3"/>
    </row>
    <row r="1194" spans="2:2" x14ac:dyDescent="0.2">
      <c r="B1194" s="3"/>
    </row>
    <row r="1195" spans="2:2" x14ac:dyDescent="0.2">
      <c r="B1195" s="3"/>
    </row>
    <row r="1196" spans="2:2" x14ac:dyDescent="0.2">
      <c r="B1196" s="3"/>
    </row>
    <row r="1197" spans="2:2" x14ac:dyDescent="0.2">
      <c r="B1197" s="3"/>
    </row>
    <row r="1198" spans="2:2" x14ac:dyDescent="0.2">
      <c r="B1198" s="3"/>
    </row>
    <row r="1199" spans="2:2" x14ac:dyDescent="0.2">
      <c r="B1199" s="3"/>
    </row>
    <row r="1200" spans="2:2" x14ac:dyDescent="0.2">
      <c r="B1200" s="3"/>
    </row>
    <row r="1201" spans="2:2" x14ac:dyDescent="0.2">
      <c r="B1201" s="3"/>
    </row>
    <row r="1202" spans="2:2" x14ac:dyDescent="0.2">
      <c r="B1202" s="3"/>
    </row>
    <row r="1203" spans="2:2" x14ac:dyDescent="0.2">
      <c r="B1203" s="3"/>
    </row>
    <row r="1204" spans="2:2" x14ac:dyDescent="0.2">
      <c r="B1204" s="3"/>
    </row>
    <row r="1205" spans="2:2" x14ac:dyDescent="0.2">
      <c r="B1205" s="3"/>
    </row>
    <row r="1206" spans="2:2" x14ac:dyDescent="0.2">
      <c r="B1206" s="3"/>
    </row>
    <row r="1207" spans="2:2" x14ac:dyDescent="0.2">
      <c r="B1207" s="3"/>
    </row>
    <row r="1208" spans="2:2" x14ac:dyDescent="0.2">
      <c r="B1208" s="3"/>
    </row>
    <row r="1209" spans="2:2" x14ac:dyDescent="0.2">
      <c r="B1209" s="3"/>
    </row>
    <row r="1210" spans="2:2" x14ac:dyDescent="0.2">
      <c r="B1210" s="3"/>
    </row>
    <row r="1211" spans="2:2" x14ac:dyDescent="0.2">
      <c r="B1211" s="3"/>
    </row>
    <row r="1212" spans="2:2" x14ac:dyDescent="0.2">
      <c r="B1212" s="3"/>
    </row>
    <row r="1213" spans="2:2" x14ac:dyDescent="0.2">
      <c r="B1213" s="3"/>
    </row>
    <row r="1214" spans="2:2" x14ac:dyDescent="0.2">
      <c r="B1214" s="3"/>
    </row>
    <row r="1215" spans="2:2" x14ac:dyDescent="0.2">
      <c r="B1215" s="3"/>
    </row>
    <row r="1216" spans="2:2" x14ac:dyDescent="0.2">
      <c r="B1216" s="3"/>
    </row>
    <row r="1217" spans="2:2" x14ac:dyDescent="0.2">
      <c r="B1217" s="3"/>
    </row>
    <row r="1218" spans="2:2" x14ac:dyDescent="0.2">
      <c r="B1218" s="3"/>
    </row>
    <row r="1219" spans="2:2" x14ac:dyDescent="0.2">
      <c r="B1219" s="3"/>
    </row>
    <row r="1220" spans="2:2" x14ac:dyDescent="0.2">
      <c r="B1220" s="3"/>
    </row>
    <row r="1221" spans="2:2" x14ac:dyDescent="0.2">
      <c r="B1221" s="3"/>
    </row>
    <row r="1222" spans="2:2" x14ac:dyDescent="0.2">
      <c r="B1222" s="3"/>
    </row>
    <row r="1223" spans="2:2" x14ac:dyDescent="0.2">
      <c r="B1223" s="3"/>
    </row>
    <row r="1224" spans="2:2" x14ac:dyDescent="0.2">
      <c r="B1224" s="3"/>
    </row>
    <row r="1225" spans="2:2" x14ac:dyDescent="0.2">
      <c r="B1225" s="3"/>
    </row>
    <row r="1226" spans="2:2" x14ac:dyDescent="0.2">
      <c r="B1226" s="3"/>
    </row>
    <row r="1227" spans="2:2" x14ac:dyDescent="0.2">
      <c r="B1227" s="3"/>
    </row>
    <row r="1228" spans="2:2" x14ac:dyDescent="0.2">
      <c r="B1228" s="3"/>
    </row>
    <row r="1229" spans="2:2" x14ac:dyDescent="0.2">
      <c r="B1229" s="3"/>
    </row>
    <row r="1230" spans="2:2" x14ac:dyDescent="0.2">
      <c r="B1230" s="3"/>
    </row>
    <row r="1231" spans="2:2" x14ac:dyDescent="0.2">
      <c r="B1231" s="3"/>
    </row>
    <row r="1232" spans="2:2" x14ac:dyDescent="0.2">
      <c r="B1232" s="3"/>
    </row>
    <row r="1233" spans="2:2" x14ac:dyDescent="0.2">
      <c r="B1233" s="3"/>
    </row>
    <row r="1234" spans="2:2" x14ac:dyDescent="0.2">
      <c r="B1234" s="3"/>
    </row>
    <row r="1235" spans="2:2" x14ac:dyDescent="0.2">
      <c r="B1235" s="3"/>
    </row>
    <row r="1236" spans="2:2" x14ac:dyDescent="0.2">
      <c r="B1236" s="3"/>
    </row>
    <row r="1237" spans="2:2" x14ac:dyDescent="0.2">
      <c r="B1237" s="3"/>
    </row>
    <row r="1238" spans="2:2" x14ac:dyDescent="0.2">
      <c r="B1238" s="3"/>
    </row>
    <row r="1239" spans="2:2" x14ac:dyDescent="0.2">
      <c r="B1239" s="3"/>
    </row>
    <row r="1240" spans="2:2" x14ac:dyDescent="0.2">
      <c r="B1240" s="3"/>
    </row>
    <row r="1241" spans="2:2" x14ac:dyDescent="0.2">
      <c r="B1241" s="3"/>
    </row>
    <row r="1242" spans="2:2" x14ac:dyDescent="0.2">
      <c r="B1242" s="3"/>
    </row>
    <row r="1243" spans="2:2" x14ac:dyDescent="0.2">
      <c r="B1243" s="3"/>
    </row>
    <row r="1244" spans="2:2" x14ac:dyDescent="0.2">
      <c r="B1244" s="3"/>
    </row>
    <row r="1245" spans="2:2" x14ac:dyDescent="0.2">
      <c r="B1245" s="3"/>
    </row>
    <row r="1246" spans="2:2" x14ac:dyDescent="0.2">
      <c r="B1246" s="3"/>
    </row>
    <row r="1247" spans="2:2" x14ac:dyDescent="0.2">
      <c r="B1247" s="3"/>
    </row>
    <row r="1248" spans="2:2" x14ac:dyDescent="0.2">
      <c r="B1248" s="3"/>
    </row>
    <row r="1249" spans="2:2" x14ac:dyDescent="0.2">
      <c r="B1249" s="3"/>
    </row>
    <row r="1250" spans="2:2" x14ac:dyDescent="0.2">
      <c r="B1250" s="3"/>
    </row>
    <row r="1251" spans="2:2" x14ac:dyDescent="0.2">
      <c r="B1251" s="3"/>
    </row>
    <row r="1252" spans="2:2" x14ac:dyDescent="0.2">
      <c r="B1252" s="3"/>
    </row>
    <row r="1253" spans="2:2" x14ac:dyDescent="0.2">
      <c r="B1253" s="3"/>
    </row>
    <row r="1254" spans="2:2" x14ac:dyDescent="0.2">
      <c r="B1254" s="3"/>
    </row>
    <row r="1255" spans="2:2" x14ac:dyDescent="0.2">
      <c r="B1255" s="3"/>
    </row>
    <row r="1256" spans="2:2" x14ac:dyDescent="0.2">
      <c r="B1256" s="3"/>
    </row>
    <row r="1257" spans="2:2" x14ac:dyDescent="0.2">
      <c r="B1257" s="3"/>
    </row>
    <row r="1258" spans="2:2" x14ac:dyDescent="0.2">
      <c r="B1258" s="3"/>
    </row>
    <row r="1259" spans="2:2" x14ac:dyDescent="0.2">
      <c r="B1259" s="3"/>
    </row>
    <row r="1260" spans="2:2" x14ac:dyDescent="0.2">
      <c r="B1260" s="3"/>
    </row>
    <row r="1261" spans="2:2" x14ac:dyDescent="0.2">
      <c r="B1261" s="3"/>
    </row>
    <row r="1262" spans="2:2" x14ac:dyDescent="0.2">
      <c r="B1262" s="3"/>
    </row>
    <row r="1263" spans="2:2" x14ac:dyDescent="0.2">
      <c r="B1263" s="3"/>
    </row>
    <row r="1264" spans="2:2" x14ac:dyDescent="0.2">
      <c r="B1264" s="3"/>
    </row>
    <row r="1265" spans="2:2" x14ac:dyDescent="0.2">
      <c r="B1265" s="3"/>
    </row>
    <row r="1266" spans="2:2" x14ac:dyDescent="0.2">
      <c r="B1266" s="3"/>
    </row>
    <row r="1267" spans="2:2" x14ac:dyDescent="0.2">
      <c r="B1267" s="3"/>
    </row>
    <row r="1268" spans="2:2" x14ac:dyDescent="0.2">
      <c r="B1268" s="3"/>
    </row>
    <row r="1269" spans="2:2" x14ac:dyDescent="0.2">
      <c r="B1269" s="3"/>
    </row>
    <row r="1270" spans="2:2" x14ac:dyDescent="0.2">
      <c r="B1270" s="3"/>
    </row>
    <row r="1271" spans="2:2" x14ac:dyDescent="0.2">
      <c r="B1271" s="3"/>
    </row>
    <row r="1272" spans="2:2" x14ac:dyDescent="0.2">
      <c r="B1272" s="3"/>
    </row>
    <row r="1273" spans="2:2" x14ac:dyDescent="0.2">
      <c r="B1273" s="3"/>
    </row>
    <row r="1274" spans="2:2" x14ac:dyDescent="0.2">
      <c r="B1274" s="3"/>
    </row>
    <row r="1275" spans="2:2" x14ac:dyDescent="0.2">
      <c r="B1275" s="3"/>
    </row>
    <row r="1276" spans="2:2" x14ac:dyDescent="0.2">
      <c r="B1276" s="3"/>
    </row>
    <row r="1277" spans="2:2" x14ac:dyDescent="0.2">
      <c r="B1277" s="3"/>
    </row>
    <row r="1278" spans="2:2" x14ac:dyDescent="0.2">
      <c r="B1278" s="3"/>
    </row>
    <row r="1279" spans="2:2" x14ac:dyDescent="0.2">
      <c r="B1279" s="3"/>
    </row>
    <row r="1280" spans="2:2" x14ac:dyDescent="0.2">
      <c r="B1280" s="3"/>
    </row>
    <row r="1281" spans="2:2" x14ac:dyDescent="0.2">
      <c r="B1281" s="3"/>
    </row>
    <row r="1282" spans="2:2" x14ac:dyDescent="0.2">
      <c r="B1282" s="3"/>
    </row>
    <row r="1283" spans="2:2" x14ac:dyDescent="0.2">
      <c r="B1283" s="3"/>
    </row>
    <row r="1284" spans="2:2" x14ac:dyDescent="0.2">
      <c r="B1284" s="3"/>
    </row>
    <row r="1285" spans="2:2" x14ac:dyDescent="0.2">
      <c r="B1285" s="3"/>
    </row>
    <row r="1286" spans="2:2" x14ac:dyDescent="0.2">
      <c r="B1286" s="3"/>
    </row>
    <row r="1287" spans="2:2" x14ac:dyDescent="0.2">
      <c r="B1287" s="3"/>
    </row>
    <row r="1288" spans="2:2" x14ac:dyDescent="0.2">
      <c r="B1288" s="3"/>
    </row>
    <row r="1289" spans="2:2" x14ac:dyDescent="0.2">
      <c r="B1289" s="3"/>
    </row>
    <row r="1290" spans="2:2" x14ac:dyDescent="0.2">
      <c r="B1290" s="3"/>
    </row>
    <row r="1291" spans="2:2" x14ac:dyDescent="0.2">
      <c r="B1291" s="3"/>
    </row>
    <row r="1292" spans="2:2" x14ac:dyDescent="0.2">
      <c r="B1292" s="3"/>
    </row>
    <row r="1293" spans="2:2" x14ac:dyDescent="0.2">
      <c r="B1293" s="3"/>
    </row>
    <row r="1294" spans="2:2" x14ac:dyDescent="0.2">
      <c r="B1294" s="3"/>
    </row>
    <row r="1295" spans="2:2" x14ac:dyDescent="0.2">
      <c r="B1295" s="3"/>
    </row>
    <row r="1296" spans="2:2" x14ac:dyDescent="0.2">
      <c r="B1296" s="3"/>
    </row>
    <row r="1297" spans="2:2" x14ac:dyDescent="0.2">
      <c r="B1297" s="3"/>
    </row>
    <row r="1298" spans="2:2" x14ac:dyDescent="0.2">
      <c r="B1298" s="3"/>
    </row>
    <row r="1299" spans="2:2" x14ac:dyDescent="0.2">
      <c r="B1299" s="3"/>
    </row>
    <row r="1300" spans="2:2" x14ac:dyDescent="0.2">
      <c r="B1300" s="3"/>
    </row>
    <row r="1301" spans="2:2" x14ac:dyDescent="0.2">
      <c r="B1301" s="3"/>
    </row>
    <row r="1302" spans="2:2" x14ac:dyDescent="0.2">
      <c r="B1302" s="3"/>
    </row>
    <row r="1303" spans="2:2" x14ac:dyDescent="0.2">
      <c r="B1303" s="3"/>
    </row>
    <row r="1304" spans="2:2" x14ac:dyDescent="0.2">
      <c r="B1304" s="3"/>
    </row>
    <row r="1305" spans="2:2" x14ac:dyDescent="0.2">
      <c r="B1305" s="3"/>
    </row>
    <row r="1306" spans="2:2" x14ac:dyDescent="0.2">
      <c r="B1306" s="3"/>
    </row>
    <row r="1307" spans="2:2" x14ac:dyDescent="0.2">
      <c r="B1307" s="3"/>
    </row>
    <row r="1308" spans="2:2" x14ac:dyDescent="0.2">
      <c r="B1308" s="3"/>
    </row>
    <row r="1309" spans="2:2" x14ac:dyDescent="0.2">
      <c r="B1309" s="3"/>
    </row>
    <row r="1310" spans="2:2" x14ac:dyDescent="0.2">
      <c r="B1310" s="3"/>
    </row>
    <row r="1311" spans="2:2" x14ac:dyDescent="0.2">
      <c r="B1311" s="3"/>
    </row>
    <row r="1312" spans="2:2" x14ac:dyDescent="0.2">
      <c r="B1312" s="3"/>
    </row>
    <row r="1313" spans="2:2" x14ac:dyDescent="0.2">
      <c r="B1313" s="3"/>
    </row>
    <row r="1314" spans="2:2" x14ac:dyDescent="0.2">
      <c r="B1314" s="3"/>
    </row>
    <row r="1315" spans="2:2" x14ac:dyDescent="0.2">
      <c r="B1315" s="3"/>
    </row>
    <row r="1316" spans="2:2" x14ac:dyDescent="0.2">
      <c r="B1316" s="3"/>
    </row>
    <row r="1317" spans="2:2" x14ac:dyDescent="0.2">
      <c r="B1317" s="3"/>
    </row>
    <row r="1318" spans="2:2" x14ac:dyDescent="0.2">
      <c r="B1318" s="3"/>
    </row>
    <row r="1319" spans="2:2" x14ac:dyDescent="0.2">
      <c r="B1319" s="3"/>
    </row>
    <row r="1320" spans="2:2" x14ac:dyDescent="0.2">
      <c r="B1320" s="3"/>
    </row>
    <row r="1321" spans="2:2" x14ac:dyDescent="0.2">
      <c r="B1321" s="3"/>
    </row>
    <row r="1322" spans="2:2" x14ac:dyDescent="0.2">
      <c r="B1322" s="3"/>
    </row>
    <row r="1323" spans="2:2" x14ac:dyDescent="0.2">
      <c r="B1323" s="3"/>
    </row>
    <row r="1324" spans="2:2" x14ac:dyDescent="0.2">
      <c r="B1324" s="3"/>
    </row>
    <row r="1325" spans="2:2" x14ac:dyDescent="0.2">
      <c r="B1325" s="3"/>
    </row>
    <row r="1326" spans="2:2" x14ac:dyDescent="0.2">
      <c r="B1326" s="3"/>
    </row>
    <row r="1327" spans="2:2" x14ac:dyDescent="0.2">
      <c r="B1327" s="3"/>
    </row>
    <row r="1328" spans="2:2" x14ac:dyDescent="0.2">
      <c r="B1328" s="3"/>
    </row>
    <row r="1329" spans="2:2" x14ac:dyDescent="0.2">
      <c r="B1329" s="3"/>
    </row>
    <row r="1330" spans="2:2" x14ac:dyDescent="0.2">
      <c r="B1330" s="3"/>
    </row>
    <row r="1331" spans="2:2" x14ac:dyDescent="0.2">
      <c r="B1331" s="3"/>
    </row>
    <row r="1332" spans="2:2" x14ac:dyDescent="0.2">
      <c r="B1332" s="3"/>
    </row>
    <row r="1333" spans="2:2" x14ac:dyDescent="0.2">
      <c r="B1333" s="3"/>
    </row>
    <row r="1334" spans="2:2" x14ac:dyDescent="0.2">
      <c r="B1334" s="3"/>
    </row>
    <row r="1335" spans="2:2" x14ac:dyDescent="0.2">
      <c r="B1335" s="3"/>
    </row>
    <row r="1336" spans="2:2" x14ac:dyDescent="0.2">
      <c r="B1336" s="3"/>
    </row>
    <row r="1337" spans="2:2" x14ac:dyDescent="0.2">
      <c r="B1337" s="3"/>
    </row>
    <row r="1338" spans="2:2" x14ac:dyDescent="0.2">
      <c r="B1338" s="3"/>
    </row>
    <row r="1339" spans="2:2" x14ac:dyDescent="0.2">
      <c r="B1339" s="3"/>
    </row>
    <row r="1340" spans="2:2" x14ac:dyDescent="0.2">
      <c r="B1340" s="3"/>
    </row>
    <row r="1341" spans="2:2" x14ac:dyDescent="0.2">
      <c r="B1341" s="3"/>
    </row>
    <row r="1342" spans="2:2" x14ac:dyDescent="0.2">
      <c r="B1342" s="3"/>
    </row>
    <row r="1343" spans="2:2" x14ac:dyDescent="0.2">
      <c r="B1343" s="3"/>
    </row>
    <row r="1344" spans="2:2" x14ac:dyDescent="0.2">
      <c r="B1344" s="3"/>
    </row>
    <row r="1345" spans="2:2" x14ac:dyDescent="0.2">
      <c r="B1345" s="3"/>
    </row>
    <row r="1346" spans="2:2" x14ac:dyDescent="0.2">
      <c r="B1346" s="3"/>
    </row>
    <row r="1347" spans="2:2" x14ac:dyDescent="0.2">
      <c r="B1347" s="3"/>
    </row>
    <row r="1348" spans="2:2" x14ac:dyDescent="0.2">
      <c r="B1348" s="3"/>
    </row>
    <row r="1349" spans="2:2" x14ac:dyDescent="0.2">
      <c r="B1349" s="3"/>
    </row>
    <row r="1350" spans="2:2" x14ac:dyDescent="0.2">
      <c r="B1350" s="3"/>
    </row>
    <row r="1351" spans="2:2" x14ac:dyDescent="0.2">
      <c r="B1351" s="3"/>
    </row>
    <row r="1352" spans="2:2" x14ac:dyDescent="0.2">
      <c r="B1352" s="3"/>
    </row>
    <row r="1353" spans="2:2" x14ac:dyDescent="0.2">
      <c r="B1353" s="3"/>
    </row>
    <row r="1354" spans="2:2" x14ac:dyDescent="0.2">
      <c r="B1354" s="3"/>
    </row>
    <row r="1355" spans="2:2" x14ac:dyDescent="0.2">
      <c r="B1355" s="3"/>
    </row>
    <row r="1356" spans="2:2" x14ac:dyDescent="0.2">
      <c r="B1356" s="3"/>
    </row>
    <row r="1357" spans="2:2" x14ac:dyDescent="0.2">
      <c r="B1357" s="3"/>
    </row>
    <row r="1358" spans="2:2" x14ac:dyDescent="0.2">
      <c r="B1358" s="3"/>
    </row>
    <row r="1359" spans="2:2" x14ac:dyDescent="0.2">
      <c r="B1359" s="3"/>
    </row>
    <row r="1360" spans="2:2" x14ac:dyDescent="0.2">
      <c r="B1360" s="3"/>
    </row>
    <row r="1361" spans="2:2" x14ac:dyDescent="0.2">
      <c r="B1361" s="3"/>
    </row>
    <row r="1362" spans="2:2" x14ac:dyDescent="0.2">
      <c r="B1362" s="3"/>
    </row>
    <row r="1363" spans="2:2" x14ac:dyDescent="0.2">
      <c r="B1363" s="3"/>
    </row>
    <row r="1364" spans="2:2" x14ac:dyDescent="0.2">
      <c r="B1364" s="3"/>
    </row>
    <row r="1365" spans="2:2" x14ac:dyDescent="0.2">
      <c r="B1365" s="3"/>
    </row>
    <row r="1366" spans="2:2" x14ac:dyDescent="0.2">
      <c r="B1366" s="3"/>
    </row>
    <row r="1367" spans="2:2" x14ac:dyDescent="0.2">
      <c r="B1367" s="3"/>
    </row>
    <row r="1368" spans="2:2" x14ac:dyDescent="0.2">
      <c r="B1368" s="3"/>
    </row>
    <row r="1369" spans="2:2" x14ac:dyDescent="0.2">
      <c r="B1369" s="3"/>
    </row>
    <row r="1370" spans="2:2" x14ac:dyDescent="0.2">
      <c r="B1370" s="3"/>
    </row>
    <row r="1371" spans="2:2" x14ac:dyDescent="0.2">
      <c r="B1371" s="3"/>
    </row>
    <row r="1372" spans="2:2" x14ac:dyDescent="0.2">
      <c r="B1372" s="3"/>
    </row>
    <row r="1373" spans="2:2" x14ac:dyDescent="0.2">
      <c r="B1373" s="3"/>
    </row>
    <row r="1374" spans="2:2" x14ac:dyDescent="0.2">
      <c r="B1374" s="3"/>
    </row>
    <row r="1375" spans="2:2" x14ac:dyDescent="0.2">
      <c r="B1375" s="3"/>
    </row>
    <row r="1376" spans="2:2" x14ac:dyDescent="0.2">
      <c r="B1376" s="3"/>
    </row>
    <row r="1377" spans="2:2" x14ac:dyDescent="0.2">
      <c r="B1377" s="3"/>
    </row>
    <row r="1378" spans="2:2" x14ac:dyDescent="0.2">
      <c r="B1378" s="3"/>
    </row>
    <row r="1379" spans="2:2" x14ac:dyDescent="0.2">
      <c r="B1379" s="3"/>
    </row>
    <row r="1380" spans="2:2" x14ac:dyDescent="0.2">
      <c r="B1380" s="3"/>
    </row>
    <row r="1381" spans="2:2" x14ac:dyDescent="0.2">
      <c r="B1381" s="3"/>
    </row>
    <row r="1382" spans="2:2" x14ac:dyDescent="0.2">
      <c r="B1382" s="3"/>
    </row>
    <row r="1383" spans="2:2" x14ac:dyDescent="0.2">
      <c r="B1383" s="3"/>
    </row>
    <row r="1384" spans="2:2" x14ac:dyDescent="0.2">
      <c r="B1384" s="3"/>
    </row>
    <row r="1385" spans="2:2" x14ac:dyDescent="0.2">
      <c r="B1385" s="3"/>
    </row>
    <row r="1386" spans="2:2" x14ac:dyDescent="0.2">
      <c r="B1386" s="3"/>
    </row>
    <row r="1387" spans="2:2" x14ac:dyDescent="0.2">
      <c r="B1387" s="3"/>
    </row>
    <row r="1388" spans="2:2" x14ac:dyDescent="0.2">
      <c r="B1388" s="3"/>
    </row>
    <row r="1389" spans="2:2" x14ac:dyDescent="0.2">
      <c r="B1389" s="3"/>
    </row>
    <row r="1390" spans="2:2" x14ac:dyDescent="0.2">
      <c r="B1390" s="3"/>
    </row>
    <row r="1391" spans="2:2" x14ac:dyDescent="0.2">
      <c r="B1391" s="3"/>
    </row>
    <row r="1392" spans="2:2" x14ac:dyDescent="0.2">
      <c r="B1392" s="3"/>
    </row>
    <row r="1393" spans="2:2" x14ac:dyDescent="0.2">
      <c r="B1393" s="3"/>
    </row>
    <row r="1394" spans="2:2" x14ac:dyDescent="0.2">
      <c r="B1394" s="3"/>
    </row>
    <row r="1395" spans="2:2" x14ac:dyDescent="0.2">
      <c r="B1395" s="3"/>
    </row>
    <row r="1396" spans="2:2" x14ac:dyDescent="0.2">
      <c r="B1396" s="3"/>
    </row>
    <row r="1397" spans="2:2" x14ac:dyDescent="0.2">
      <c r="B1397" s="3"/>
    </row>
    <row r="1398" spans="2:2" x14ac:dyDescent="0.2">
      <c r="B1398" s="3"/>
    </row>
    <row r="1399" spans="2:2" x14ac:dyDescent="0.2">
      <c r="B1399" s="3"/>
    </row>
    <row r="1400" spans="2:2" x14ac:dyDescent="0.2">
      <c r="B1400" s="3"/>
    </row>
    <row r="1401" spans="2:2" x14ac:dyDescent="0.2">
      <c r="B1401" s="3"/>
    </row>
    <row r="1402" spans="2:2" x14ac:dyDescent="0.2">
      <c r="B1402" s="3"/>
    </row>
    <row r="1403" spans="2:2" x14ac:dyDescent="0.2">
      <c r="B1403" s="3"/>
    </row>
    <row r="1404" spans="2:2" x14ac:dyDescent="0.2">
      <c r="B1404" s="3"/>
    </row>
    <row r="1405" spans="2:2" x14ac:dyDescent="0.2">
      <c r="B1405" s="3"/>
    </row>
    <row r="1406" spans="2:2" x14ac:dyDescent="0.2">
      <c r="B1406" s="3"/>
    </row>
    <row r="1407" spans="2:2" x14ac:dyDescent="0.2">
      <c r="B1407" s="3"/>
    </row>
    <row r="1408" spans="2:2" x14ac:dyDescent="0.2">
      <c r="B1408" s="3"/>
    </row>
    <row r="1409" spans="2:2" x14ac:dyDescent="0.2">
      <c r="B1409" s="3"/>
    </row>
    <row r="1410" spans="2:2" x14ac:dyDescent="0.2">
      <c r="B1410" s="3"/>
    </row>
    <row r="1411" spans="2:2" x14ac:dyDescent="0.2">
      <c r="B1411" s="3"/>
    </row>
    <row r="1412" spans="2:2" x14ac:dyDescent="0.2">
      <c r="B1412" s="3"/>
    </row>
    <row r="1413" spans="2:2" x14ac:dyDescent="0.2">
      <c r="B1413" s="3"/>
    </row>
    <row r="1414" spans="2:2" x14ac:dyDescent="0.2">
      <c r="B1414" s="3"/>
    </row>
    <row r="1415" spans="2:2" x14ac:dyDescent="0.2">
      <c r="B1415" s="3"/>
    </row>
    <row r="1416" spans="2:2" x14ac:dyDescent="0.2">
      <c r="B1416" s="3"/>
    </row>
    <row r="1417" spans="2:2" x14ac:dyDescent="0.2">
      <c r="B1417" s="3"/>
    </row>
    <row r="1418" spans="2:2" x14ac:dyDescent="0.2">
      <c r="B1418" s="3"/>
    </row>
    <row r="1419" spans="2:2" x14ac:dyDescent="0.2">
      <c r="B1419" s="3"/>
    </row>
    <row r="1420" spans="2:2" x14ac:dyDescent="0.2">
      <c r="B1420" s="3"/>
    </row>
    <row r="1421" spans="2:2" x14ac:dyDescent="0.2">
      <c r="B1421" s="3"/>
    </row>
    <row r="1422" spans="2:2" x14ac:dyDescent="0.2">
      <c r="B1422" s="3"/>
    </row>
    <row r="1423" spans="2:2" x14ac:dyDescent="0.2">
      <c r="B1423" s="3"/>
    </row>
    <row r="1424" spans="2:2" x14ac:dyDescent="0.2">
      <c r="B1424" s="3"/>
    </row>
    <row r="1425" spans="2:2" x14ac:dyDescent="0.2">
      <c r="B1425" s="3"/>
    </row>
    <row r="1426" spans="2:2" x14ac:dyDescent="0.2">
      <c r="B1426" s="3"/>
    </row>
    <row r="1427" spans="2:2" x14ac:dyDescent="0.2">
      <c r="B1427" s="3"/>
    </row>
    <row r="1428" spans="2:2" x14ac:dyDescent="0.2">
      <c r="B1428" s="3"/>
    </row>
    <row r="1429" spans="2:2" x14ac:dyDescent="0.2">
      <c r="B1429" s="3"/>
    </row>
    <row r="1430" spans="2:2" x14ac:dyDescent="0.2">
      <c r="B1430" s="3"/>
    </row>
    <row r="1431" spans="2:2" x14ac:dyDescent="0.2">
      <c r="B1431" s="3"/>
    </row>
    <row r="1432" spans="2:2" x14ac:dyDescent="0.2">
      <c r="B1432" s="3"/>
    </row>
    <row r="1433" spans="2:2" x14ac:dyDescent="0.2">
      <c r="B1433" s="3"/>
    </row>
    <row r="1434" spans="2:2" x14ac:dyDescent="0.2">
      <c r="B1434" s="3"/>
    </row>
    <row r="1435" spans="2:2" x14ac:dyDescent="0.2">
      <c r="B1435" s="3"/>
    </row>
    <row r="1436" spans="2:2" x14ac:dyDescent="0.2">
      <c r="B1436" s="3"/>
    </row>
    <row r="1437" spans="2:2" x14ac:dyDescent="0.2">
      <c r="B1437" s="3"/>
    </row>
    <row r="1438" spans="2:2" x14ac:dyDescent="0.2">
      <c r="B1438" s="3"/>
    </row>
    <row r="1439" spans="2:2" x14ac:dyDescent="0.2">
      <c r="B1439" s="3"/>
    </row>
    <row r="1440" spans="2:2" x14ac:dyDescent="0.2">
      <c r="B1440" s="3"/>
    </row>
    <row r="1441" spans="2:2" x14ac:dyDescent="0.2">
      <c r="B1441" s="3"/>
    </row>
    <row r="1442" spans="2:2" x14ac:dyDescent="0.2">
      <c r="B1442" s="3"/>
    </row>
    <row r="1443" spans="2:2" x14ac:dyDescent="0.2">
      <c r="B1443" s="3"/>
    </row>
    <row r="1444" spans="2:2" x14ac:dyDescent="0.2">
      <c r="B1444" s="3"/>
    </row>
    <row r="1445" spans="2:2" x14ac:dyDescent="0.2">
      <c r="B1445" s="3"/>
    </row>
    <row r="1446" spans="2:2" x14ac:dyDescent="0.2">
      <c r="B1446" s="3"/>
    </row>
    <row r="1447" spans="2:2" x14ac:dyDescent="0.2">
      <c r="B1447" s="3"/>
    </row>
    <row r="1448" spans="2:2" x14ac:dyDescent="0.2">
      <c r="B1448" s="3"/>
    </row>
    <row r="1449" spans="2:2" x14ac:dyDescent="0.2">
      <c r="B1449" s="3"/>
    </row>
    <row r="1450" spans="2:2" x14ac:dyDescent="0.2">
      <c r="B1450" s="3"/>
    </row>
    <row r="1451" spans="2:2" x14ac:dyDescent="0.2">
      <c r="B1451" s="3"/>
    </row>
    <row r="1452" spans="2:2" x14ac:dyDescent="0.2">
      <c r="B1452" s="3"/>
    </row>
    <row r="1453" spans="2:2" x14ac:dyDescent="0.2">
      <c r="B1453" s="3"/>
    </row>
    <row r="1454" spans="2:2" x14ac:dyDescent="0.2">
      <c r="B1454" s="3"/>
    </row>
    <row r="1455" spans="2:2" x14ac:dyDescent="0.2">
      <c r="B1455" s="3"/>
    </row>
    <row r="1456" spans="2:2" x14ac:dyDescent="0.2">
      <c r="B1456" s="3"/>
    </row>
    <row r="1457" spans="2:2" x14ac:dyDescent="0.2">
      <c r="B1457" s="3"/>
    </row>
    <row r="1458" spans="2:2" x14ac:dyDescent="0.2">
      <c r="B1458" s="3"/>
    </row>
    <row r="1459" spans="2:2" x14ac:dyDescent="0.2">
      <c r="B1459" s="3"/>
    </row>
    <row r="1460" spans="2:2" x14ac:dyDescent="0.2">
      <c r="B1460" s="3"/>
    </row>
    <row r="1461" spans="2:2" x14ac:dyDescent="0.2">
      <c r="B1461" s="3"/>
    </row>
    <row r="1462" spans="2:2" x14ac:dyDescent="0.2">
      <c r="B1462" s="3"/>
    </row>
    <row r="1463" spans="2:2" x14ac:dyDescent="0.2">
      <c r="B1463" s="3"/>
    </row>
    <row r="1464" spans="2:2" x14ac:dyDescent="0.2">
      <c r="B1464" s="3"/>
    </row>
    <row r="1465" spans="2:2" x14ac:dyDescent="0.2">
      <c r="B1465" s="3"/>
    </row>
    <row r="1466" spans="2:2" x14ac:dyDescent="0.2">
      <c r="B1466" s="3"/>
    </row>
    <row r="1467" spans="2:2" x14ac:dyDescent="0.2">
      <c r="B1467" s="3"/>
    </row>
    <row r="1468" spans="2:2" x14ac:dyDescent="0.2">
      <c r="B1468" s="3"/>
    </row>
    <row r="1469" spans="2:2" x14ac:dyDescent="0.2">
      <c r="B1469" s="3"/>
    </row>
    <row r="1470" spans="2:2" x14ac:dyDescent="0.2">
      <c r="B1470" s="3"/>
    </row>
    <row r="1471" spans="2:2" x14ac:dyDescent="0.2">
      <c r="B1471" s="3"/>
    </row>
    <row r="1472" spans="2:2" x14ac:dyDescent="0.2">
      <c r="B1472" s="3"/>
    </row>
    <row r="1473" spans="2:2" x14ac:dyDescent="0.2">
      <c r="B1473" s="3"/>
    </row>
    <row r="1474" spans="2:2" x14ac:dyDescent="0.2">
      <c r="B1474" s="3"/>
    </row>
    <row r="1475" spans="2:2" x14ac:dyDescent="0.2">
      <c r="B1475" s="3"/>
    </row>
    <row r="1476" spans="2:2" x14ac:dyDescent="0.2">
      <c r="B1476" s="3"/>
    </row>
    <row r="1477" spans="2:2" x14ac:dyDescent="0.2">
      <c r="B1477" s="3"/>
    </row>
    <row r="1478" spans="2:2" x14ac:dyDescent="0.2">
      <c r="B1478" s="3"/>
    </row>
    <row r="1479" spans="2:2" x14ac:dyDescent="0.2">
      <c r="B1479" s="3"/>
    </row>
    <row r="1480" spans="2:2" x14ac:dyDescent="0.2">
      <c r="B1480" s="3"/>
    </row>
    <row r="1481" spans="2:2" x14ac:dyDescent="0.2">
      <c r="B1481" s="3"/>
    </row>
    <row r="1482" spans="2:2" x14ac:dyDescent="0.2">
      <c r="B1482" s="3"/>
    </row>
    <row r="1483" spans="2:2" x14ac:dyDescent="0.2">
      <c r="B1483" s="3"/>
    </row>
    <row r="1484" spans="2:2" x14ac:dyDescent="0.2">
      <c r="B1484" s="3"/>
    </row>
    <row r="1485" spans="2:2" x14ac:dyDescent="0.2">
      <c r="B1485" s="3"/>
    </row>
    <row r="1486" spans="2:2" x14ac:dyDescent="0.2">
      <c r="B1486" s="3"/>
    </row>
    <row r="1487" spans="2:2" x14ac:dyDescent="0.2">
      <c r="B1487" s="3"/>
    </row>
    <row r="1488" spans="2:2" x14ac:dyDescent="0.2">
      <c r="B1488" s="3"/>
    </row>
    <row r="1489" spans="2:2" x14ac:dyDescent="0.2">
      <c r="B1489" s="3"/>
    </row>
    <row r="1490" spans="2:2" x14ac:dyDescent="0.2">
      <c r="B1490" s="3"/>
    </row>
    <row r="1491" spans="2:2" x14ac:dyDescent="0.2">
      <c r="B1491" s="3"/>
    </row>
    <row r="1492" spans="2:2" x14ac:dyDescent="0.2">
      <c r="B1492" s="3"/>
    </row>
    <row r="1493" spans="2:2" x14ac:dyDescent="0.2">
      <c r="B1493" s="3"/>
    </row>
    <row r="1494" spans="2:2" x14ac:dyDescent="0.2">
      <c r="B1494" s="3"/>
    </row>
    <row r="1495" spans="2:2" x14ac:dyDescent="0.2">
      <c r="B1495" s="3"/>
    </row>
    <row r="1496" spans="2:2" x14ac:dyDescent="0.2">
      <c r="B1496" s="3"/>
    </row>
    <row r="1497" spans="2:2" x14ac:dyDescent="0.2">
      <c r="B1497" s="3"/>
    </row>
    <row r="1498" spans="2:2" x14ac:dyDescent="0.2">
      <c r="B1498" s="3"/>
    </row>
    <row r="1499" spans="2:2" x14ac:dyDescent="0.2">
      <c r="B1499" s="3"/>
    </row>
    <row r="1500" spans="2:2" x14ac:dyDescent="0.2">
      <c r="B1500" s="3"/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00"/>
  <sheetViews>
    <sheetView showZeros="0" topLeftCell="A8" workbookViewId="0">
      <selection activeCell="K28" sqref="K28"/>
    </sheetView>
  </sheetViews>
  <sheetFormatPr baseColWidth="10" defaultRowHeight="12.75" x14ac:dyDescent="0.2"/>
  <cols>
    <col min="1" max="1" width="3.85546875" style="1" bestFit="1" customWidth="1"/>
    <col min="2" max="3" width="14.7109375" style="1" bestFit="1" customWidth="1"/>
    <col min="4" max="4" width="15.42578125" style="1" bestFit="1" customWidth="1"/>
    <col min="5" max="5" width="12.85546875" style="2" hidden="1" customWidth="1"/>
    <col min="6" max="6" width="12.7109375" style="2" hidden="1" customWidth="1"/>
    <col min="7" max="7" width="22.28515625" style="2" hidden="1" customWidth="1"/>
    <col min="8" max="16384" width="11.42578125" style="2"/>
  </cols>
  <sheetData>
    <row r="1" spans="1:7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4" t="s">
        <v>6</v>
      </c>
    </row>
    <row r="2" spans="1:7" x14ac:dyDescent="0.2">
      <c r="A2" s="5">
        <v>1</v>
      </c>
      <c r="B2" s="6">
        <f>+[16]RESDIAFU!C7</f>
        <v>75.587500000000006</v>
      </c>
      <c r="C2" s="7">
        <f>+[16]RESDIAFU!W7</f>
        <v>73.298000000000002</v>
      </c>
      <c r="D2" s="7">
        <f>+[16]RESDIAFU!L7</f>
        <v>36.748888888888885</v>
      </c>
      <c r="E2" s="7">
        <f>+[4]Jul!B7</f>
        <v>25.181999999999999</v>
      </c>
      <c r="F2" s="7">
        <f>+[4]Jul!C7</f>
        <v>24.972000000000001</v>
      </c>
      <c r="G2" s="9">
        <f>+'[17]Blíster FUCO'!T6</f>
        <v>0.970630343423322</v>
      </c>
    </row>
    <row r="3" spans="1:7" x14ac:dyDescent="0.2">
      <c r="A3" s="5">
        <f>+A2+1</f>
        <v>2</v>
      </c>
      <c r="B3" s="6">
        <f>+[16]RESDIAFU!C8</f>
        <v>73.683333333333323</v>
      </c>
      <c r="C3" s="7">
        <f>+[16]RESDIAFU!W8</f>
        <v>73.462000000000018</v>
      </c>
      <c r="D3" s="7">
        <f>+[16]RESDIAFU!L8</f>
        <v>34.711111111111116</v>
      </c>
      <c r="E3" s="7">
        <f>+[4]Jul!B8</f>
        <v>25.147999999999996</v>
      </c>
      <c r="F3" s="7">
        <f>+[4]Jul!C8</f>
        <v>24.988</v>
      </c>
      <c r="G3" s="9">
        <f>+'[17]Blíster FUCO'!T7</f>
        <v>0.97328870574229798</v>
      </c>
    </row>
    <row r="4" spans="1:7" x14ac:dyDescent="0.2">
      <c r="A4" s="5">
        <f t="shared" ref="A4:A32" si="0">+A3+1</f>
        <v>3</v>
      </c>
      <c r="B4" s="6">
        <f>+[16]RESDIAFU!C9</f>
        <v>74.175000000000011</v>
      </c>
      <c r="C4" s="7">
        <f>+[16]RESDIAFU!W9</f>
        <v>74.09</v>
      </c>
      <c r="D4" s="7">
        <f>+[16]RESDIAFU!L9</f>
        <v>34.506666666666668</v>
      </c>
      <c r="E4" s="7">
        <f>+[4]Jul!B9</f>
        <v>25.459999999999997</v>
      </c>
      <c r="F4" s="7">
        <f>+[4]Jul!C9</f>
        <v>25.153333333333336</v>
      </c>
      <c r="G4" s="9">
        <f>+'[17]Blíster FUCO'!T8</f>
        <v>0</v>
      </c>
    </row>
    <row r="5" spans="1:7" x14ac:dyDescent="0.2">
      <c r="A5" s="5">
        <f t="shared" si="0"/>
        <v>4</v>
      </c>
      <c r="B5" s="6" t="str">
        <f>+[16]RESDIAFU!C10</f>
        <v/>
      </c>
      <c r="C5" s="7">
        <f>+[16]RESDIAFU!W10</f>
        <v>72.705999999999989</v>
      </c>
      <c r="D5" s="7" t="str">
        <f>+[16]RESDIAFU!L10</f>
        <v/>
      </c>
      <c r="E5" s="7" t="str">
        <f>+[4]Jul!B10</f>
        <v/>
      </c>
      <c r="F5" s="7" t="str">
        <f>+[4]Jul!C10</f>
        <v/>
      </c>
      <c r="G5" s="9">
        <f>+'[17]Blíster FUCO'!T9</f>
        <v>0</v>
      </c>
    </row>
    <row r="6" spans="1:7" x14ac:dyDescent="0.2">
      <c r="A6" s="5">
        <f t="shared" si="0"/>
        <v>5</v>
      </c>
      <c r="B6" s="6" t="str">
        <f>+[16]RESDIAFU!C11</f>
        <v/>
      </c>
      <c r="C6" s="7">
        <f>+[16]RESDIAFU!W11</f>
        <v>75.713999999999999</v>
      </c>
      <c r="D6" s="7" t="str">
        <f>+[16]RESDIAFU!L11</f>
        <v/>
      </c>
      <c r="E6" s="7" t="str">
        <f>+[4]Jul!B11</f>
        <v/>
      </c>
      <c r="F6" s="7" t="str">
        <f>+[4]Jul!C11</f>
        <v/>
      </c>
      <c r="G6" s="9">
        <f>+'[17]Blíster FUCO'!T10</f>
        <v>0.98643697111379036</v>
      </c>
    </row>
    <row r="7" spans="1:7" x14ac:dyDescent="0.2">
      <c r="A7" s="5">
        <f t="shared" si="0"/>
        <v>6</v>
      </c>
      <c r="B7" s="6" t="str">
        <f>+[16]RESDIAFU!C12</f>
        <v/>
      </c>
      <c r="C7" s="7">
        <f>+[16]RESDIAFU!W12</f>
        <v>76.793333333333337</v>
      </c>
      <c r="D7" s="7" t="str">
        <f>+[16]RESDIAFU!L12</f>
        <v/>
      </c>
      <c r="E7" s="7" t="str">
        <f>+[4]Jul!B12</f>
        <v/>
      </c>
      <c r="F7" s="7" t="str">
        <f>+[4]Jul!C12</f>
        <v/>
      </c>
      <c r="G7" s="9">
        <f>+'[17]Blíster FUCO'!T11</f>
        <v>0</v>
      </c>
    </row>
    <row r="8" spans="1:7" x14ac:dyDescent="0.2">
      <c r="A8" s="5">
        <f t="shared" si="0"/>
        <v>7</v>
      </c>
      <c r="B8" s="6">
        <f>+[16]RESDIAFU!C13</f>
        <v>73.72999999999999</v>
      </c>
      <c r="C8" s="7">
        <f>+[16]RESDIAFU!W13</f>
        <v>76.38333333333334</v>
      </c>
      <c r="D8" s="7">
        <f>+[16]RESDIAFU!L13</f>
        <v>33.68</v>
      </c>
      <c r="E8" s="7">
        <f>+[4]Jul!B13</f>
        <v>25.44</v>
      </c>
      <c r="F8" s="7">
        <f>+[4]Jul!C13</f>
        <v>24.94</v>
      </c>
      <c r="G8" s="9">
        <f>+'[17]Blíster FUCO'!T12</f>
        <v>0.86496567858141504</v>
      </c>
    </row>
    <row r="9" spans="1:7" x14ac:dyDescent="0.2">
      <c r="A9" s="5">
        <f t="shared" si="0"/>
        <v>8</v>
      </c>
      <c r="B9" s="6">
        <f>+[16]RESDIAFU!C14</f>
        <v>74.176000000000016</v>
      </c>
      <c r="C9" s="7">
        <f>+[16]RESDIAFU!W14</f>
        <v>72.586666666666673</v>
      </c>
      <c r="D9" s="7">
        <f>+[16]RESDIAFU!L14</f>
        <v>35.213636363636368</v>
      </c>
      <c r="E9" s="7">
        <f>+[4]Jul!B14</f>
        <v>24.919999999999998</v>
      </c>
      <c r="F9" s="7">
        <f>+[4]Jul!C14</f>
        <v>25.175000000000001</v>
      </c>
      <c r="G9" s="9">
        <f>+'[17]Blíster FUCO'!T13</f>
        <v>0.96924024063207215</v>
      </c>
    </row>
    <row r="10" spans="1:7" x14ac:dyDescent="0.2">
      <c r="A10" s="5">
        <f t="shared" si="0"/>
        <v>9</v>
      </c>
      <c r="B10" s="6">
        <f>+[16]RESDIAFU!C15</f>
        <v>75.13333333333334</v>
      </c>
      <c r="C10" s="7">
        <f>+[16]RESDIAFU!W15</f>
        <v>74.814999999999998</v>
      </c>
      <c r="D10" s="7">
        <f>+[16]RESDIAFU!L15</f>
        <v>34.590666666666657</v>
      </c>
      <c r="E10" s="7">
        <f>+[4]Jul!B15</f>
        <v>25.08666666666667</v>
      </c>
      <c r="F10" s="7">
        <f>+[4]Jul!C15</f>
        <v>25.269999999999996</v>
      </c>
      <c r="G10" s="9">
        <f>+'[17]Blíster FUCO'!T14</f>
        <v>0.97165838872162535</v>
      </c>
    </row>
    <row r="11" spans="1:7" x14ac:dyDescent="0.2">
      <c r="A11" s="5">
        <f t="shared" si="0"/>
        <v>10</v>
      </c>
      <c r="B11" s="6">
        <f>+[16]RESDIAFU!C16</f>
        <v>74.474999999999994</v>
      </c>
      <c r="C11" s="7">
        <f>+[16]RESDIAFU!W16</f>
        <v>76.083333333333329</v>
      </c>
      <c r="D11" s="7">
        <f>+[16]RESDIAFU!L16</f>
        <v>34.059999999999995</v>
      </c>
      <c r="E11" s="7">
        <f>+[4]Jul!B16</f>
        <v>25.497500000000002</v>
      </c>
      <c r="F11" s="7">
        <f>+[4]Jul!C16</f>
        <v>25.147500000000001</v>
      </c>
      <c r="G11" s="9">
        <f>+'[17]Blíster FUCO'!T15</f>
        <v>0.96472751086412944</v>
      </c>
    </row>
    <row r="12" spans="1:7" x14ac:dyDescent="0.2">
      <c r="A12" s="5">
        <f t="shared" si="0"/>
        <v>11</v>
      </c>
      <c r="B12" s="6">
        <f>+[16]RESDIAFU!C17</f>
        <v>75.568000000000012</v>
      </c>
      <c r="C12" s="7">
        <f>+[16]RESDIAFU!W17</f>
        <v>75.965000000000003</v>
      </c>
      <c r="D12" s="7">
        <f>+[16]RESDIAFU!L17</f>
        <v>34.332500000000003</v>
      </c>
      <c r="E12" s="7">
        <f>+[4]Jul!B17</f>
        <v>25.403333333333336</v>
      </c>
      <c r="F12" s="7">
        <f>+[4]Jul!C17</f>
        <v>25.166666666666668</v>
      </c>
      <c r="G12" s="9">
        <f>+'[17]Blíster FUCO'!T16</f>
        <v>0.96184456715342725</v>
      </c>
    </row>
    <row r="13" spans="1:7" x14ac:dyDescent="0.2">
      <c r="A13" s="5">
        <f t="shared" si="0"/>
        <v>12</v>
      </c>
      <c r="B13" s="6">
        <f>+[16]RESDIAFU!C18</f>
        <v>74.551428571428573</v>
      </c>
      <c r="C13" s="7">
        <f>+[16]RESDIAFU!W18</f>
        <v>75.036666666666662</v>
      </c>
      <c r="D13" s="7">
        <f>+[16]RESDIAFU!L18</f>
        <v>35.222307692307695</v>
      </c>
      <c r="E13" s="7">
        <f>+[4]Jul!B18</f>
        <v>25.625</v>
      </c>
      <c r="F13" s="7">
        <f>+[4]Jul!C18</f>
        <v>25.076666666666668</v>
      </c>
      <c r="G13" s="9">
        <f>+'[17]Blíster FUCO'!T17</f>
        <v>0.96797914985420663</v>
      </c>
    </row>
    <row r="14" spans="1:7" x14ac:dyDescent="0.2">
      <c r="A14" s="5">
        <f t="shared" si="0"/>
        <v>13</v>
      </c>
      <c r="B14" s="6">
        <f>+[16]RESDIAFU!C19</f>
        <v>73.077142857142846</v>
      </c>
      <c r="C14" s="7">
        <f>+[16]RESDIAFU!W19</f>
        <v>75.11333333333333</v>
      </c>
      <c r="D14" s="7">
        <f>+[16]RESDIAFU!L19</f>
        <v>35.110833333333325</v>
      </c>
      <c r="E14" s="7">
        <f>+[4]Jul!B19</f>
        <v>26.076666666666664</v>
      </c>
      <c r="F14" s="7">
        <f>+[4]Jul!C19</f>
        <v>24.850000000000005</v>
      </c>
      <c r="G14" s="9">
        <f>+'[17]Blíster FUCO'!T18</f>
        <v>0.97089098143013064</v>
      </c>
    </row>
    <row r="15" spans="1:7" x14ac:dyDescent="0.2">
      <c r="A15" s="5">
        <f t="shared" si="0"/>
        <v>14</v>
      </c>
      <c r="B15" s="6" t="str">
        <f>+[16]RESDIAFU!C20</f>
        <v/>
      </c>
      <c r="C15" s="7">
        <f>+[16]RESDIAFU!W20</f>
        <v>77.014999999999986</v>
      </c>
      <c r="D15" s="7">
        <f>+[16]RESDIAFU!L20</f>
        <v>35.036666666666669</v>
      </c>
      <c r="E15" s="7">
        <f>+[4]Jul!B20</f>
        <v>25.34</v>
      </c>
      <c r="F15" s="7">
        <f>+[4]Jul!C20</f>
        <v>25.015000000000001</v>
      </c>
      <c r="G15" s="9">
        <f>+'[17]Blíster FUCO'!T19</f>
        <v>0.98417914706380893</v>
      </c>
    </row>
    <row r="16" spans="1:7" x14ac:dyDescent="0.2">
      <c r="A16" s="5">
        <f t="shared" si="0"/>
        <v>15</v>
      </c>
      <c r="B16" s="6">
        <f>+[16]RESDIAFU!C21</f>
        <v>75.06</v>
      </c>
      <c r="C16" s="7">
        <f>+[16]RESDIAFU!W21</f>
        <v>76.353333333333339</v>
      </c>
      <c r="D16" s="7">
        <f>+[16]RESDIAFU!L21</f>
        <v>34.783749999999998</v>
      </c>
      <c r="E16" s="7">
        <f>+[4]Jul!B21</f>
        <v>25.646666666666665</v>
      </c>
      <c r="F16" s="7">
        <f>+[4]Jul!C21</f>
        <v>24.873333333333335</v>
      </c>
      <c r="G16" s="9">
        <f>+'[17]Blíster FUCO'!T20</f>
        <v>0.90732423416234065</v>
      </c>
    </row>
    <row r="17" spans="1:7" x14ac:dyDescent="0.2">
      <c r="A17" s="5">
        <f t="shared" si="0"/>
        <v>16</v>
      </c>
      <c r="B17" s="6">
        <f>+[16]RESDIAFU!C22</f>
        <v>75.837142857142865</v>
      </c>
      <c r="C17" s="7">
        <f>+[16]RESDIAFU!W22</f>
        <v>75.876666666666679</v>
      </c>
      <c r="D17" s="7">
        <f>+[16]RESDIAFU!L22</f>
        <v>35.731538461538463</v>
      </c>
      <c r="E17" s="7">
        <f>+[4]Jul!B22</f>
        <v>25.319999999999997</v>
      </c>
      <c r="F17" s="7">
        <f>+[4]Jul!C22</f>
        <v>25.033333333333335</v>
      </c>
      <c r="G17" s="9">
        <f>+'[17]Blíster FUCO'!T21</f>
        <v>0.96754688143116874</v>
      </c>
    </row>
    <row r="18" spans="1:7" x14ac:dyDescent="0.2">
      <c r="A18" s="5">
        <f t="shared" si="0"/>
        <v>17</v>
      </c>
      <c r="B18" s="6">
        <f>+[16]RESDIAFU!C23</f>
        <v>74.789999999999992</v>
      </c>
      <c r="C18" s="7">
        <f>+[16]RESDIAFU!W23</f>
        <v>75.487499999999997</v>
      </c>
      <c r="D18" s="7">
        <f>+[16]RESDIAFU!L23</f>
        <v>34.44384615384616</v>
      </c>
      <c r="E18" s="7">
        <f>+[4]Jul!B23</f>
        <v>26.35166666666667</v>
      </c>
      <c r="F18" s="7">
        <f>+[4]Jul!C23</f>
        <v>24.886666666666667</v>
      </c>
      <c r="G18" s="9">
        <f>+'[17]Blíster FUCO'!T22</f>
        <v>0.9790875314167089</v>
      </c>
    </row>
    <row r="19" spans="1:7" x14ac:dyDescent="0.2">
      <c r="A19" s="5">
        <f t="shared" si="0"/>
        <v>18</v>
      </c>
      <c r="B19" s="6">
        <f>+[16]RESDIAFU!C24</f>
        <v>74.434285714285721</v>
      </c>
      <c r="C19" s="7">
        <f>+[16]RESDIAFU!W24</f>
        <v>74.532000000000011</v>
      </c>
      <c r="D19" s="7">
        <f>+[16]RESDIAFU!L24</f>
        <v>35.286923076923067</v>
      </c>
      <c r="E19" s="7">
        <f>+[4]Jul!B24</f>
        <v>25.532</v>
      </c>
      <c r="F19" s="7">
        <f>+[4]Jul!C24</f>
        <v>25.266000000000002</v>
      </c>
      <c r="G19" s="9">
        <f>+'[17]Blíster FUCO'!T23</f>
        <v>0.97216070463937454</v>
      </c>
    </row>
    <row r="20" spans="1:7" x14ac:dyDescent="0.2">
      <c r="A20" s="5">
        <f t="shared" si="0"/>
        <v>19</v>
      </c>
      <c r="B20" s="6">
        <f>+[16]RESDIAFU!C25</f>
        <v>74.017142857142858</v>
      </c>
      <c r="C20" s="7">
        <f>+[16]RESDIAFU!W25</f>
        <v>73.969999999999985</v>
      </c>
      <c r="D20" s="7">
        <f>+[16]RESDIAFU!L25</f>
        <v>34.830000000000005</v>
      </c>
      <c r="E20" s="7">
        <f>+[4]Jul!B25</f>
        <v>25.76</v>
      </c>
      <c r="F20" s="7">
        <f>+[4]Jul!C25</f>
        <v>25.05</v>
      </c>
      <c r="G20" s="9">
        <f>+'[17]Blíster FUCO'!T24</f>
        <v>0.97466985967290554</v>
      </c>
    </row>
    <row r="21" spans="1:7" x14ac:dyDescent="0.2">
      <c r="A21" s="5">
        <f t="shared" si="0"/>
        <v>20</v>
      </c>
      <c r="B21" s="6">
        <f>+[16]RESDIAFU!C26</f>
        <v>74.545714285714283</v>
      </c>
      <c r="C21" s="7">
        <f>+[16]RESDIAFU!W26</f>
        <v>75.430000000000007</v>
      </c>
      <c r="D21" s="7">
        <f>+[16]RESDIAFU!L26</f>
        <v>35.679999999999993</v>
      </c>
      <c r="E21" s="7">
        <f>+[4]Jul!B26</f>
        <v>25.439999999999998</v>
      </c>
      <c r="F21" s="7">
        <f>+[4]Jul!C26</f>
        <v>25.093333333333334</v>
      </c>
      <c r="G21" s="9">
        <f>+'[17]Blíster FUCO'!T25</f>
        <v>0.96714359626317914</v>
      </c>
    </row>
    <row r="22" spans="1:7" x14ac:dyDescent="0.2">
      <c r="A22" s="5">
        <f t="shared" si="0"/>
        <v>21</v>
      </c>
      <c r="B22" s="6">
        <f>+[16]RESDIAFU!C27</f>
        <v>74.078571428571436</v>
      </c>
      <c r="C22" s="7">
        <f>+[16]RESDIAFU!W27</f>
        <v>74.603333333333339</v>
      </c>
      <c r="D22" s="7">
        <f>+[16]RESDIAFU!L27</f>
        <v>35.227142857142859</v>
      </c>
      <c r="E22" s="7">
        <f>+[4]Jul!B27</f>
        <v>24.706666666666667</v>
      </c>
      <c r="F22" s="7">
        <f>+[4]Jul!C27</f>
        <v>25.173333333333336</v>
      </c>
      <c r="G22" s="9">
        <f>+'[17]Blíster FUCO'!T26</f>
        <v>0.96621126343001573</v>
      </c>
    </row>
    <row r="23" spans="1:7" x14ac:dyDescent="0.2">
      <c r="A23" s="5">
        <f t="shared" si="0"/>
        <v>22</v>
      </c>
      <c r="B23" s="6">
        <f>+[16]RESDIAFU!C28</f>
        <v>75.285999999999987</v>
      </c>
      <c r="C23" s="7">
        <f>+[16]RESDIAFU!W28</f>
        <v>75.602000000000004</v>
      </c>
      <c r="D23" s="7">
        <f>+[16]RESDIAFU!L28</f>
        <v>35.374285714285712</v>
      </c>
      <c r="E23" s="7">
        <f>+[4]Jul!B28</f>
        <v>25.715000000000003</v>
      </c>
      <c r="F23" s="7">
        <f>+[4]Jul!C28</f>
        <v>24.87</v>
      </c>
      <c r="G23" s="9">
        <f>+'[17]Blíster FUCO'!T27</f>
        <v>0.96458952687139288</v>
      </c>
    </row>
    <row r="24" spans="1:7" x14ac:dyDescent="0.2">
      <c r="A24" s="5">
        <f t="shared" si="0"/>
        <v>23</v>
      </c>
      <c r="B24" s="6">
        <f>+[16]RESDIAFU!C29</f>
        <v>74.059999999999988</v>
      </c>
      <c r="C24" s="7">
        <f>+[16]RESDIAFU!W29</f>
        <v>75.59666666666665</v>
      </c>
      <c r="D24" s="7">
        <f>+[16]RESDIAFU!L29</f>
        <v>34.565454545454543</v>
      </c>
      <c r="E24" s="7">
        <f>+[4]Jul!B29</f>
        <v>25.965</v>
      </c>
      <c r="F24" s="7">
        <f>+[4]Jul!C29</f>
        <v>24.785</v>
      </c>
      <c r="G24" s="9">
        <f>+'[17]Blíster FUCO'!T28</f>
        <v>0.97139447838278403</v>
      </c>
    </row>
    <row r="25" spans="1:7" x14ac:dyDescent="0.2">
      <c r="A25" s="5">
        <f t="shared" si="0"/>
        <v>24</v>
      </c>
      <c r="B25" s="6">
        <f>+[16]RESDIAFU!C30</f>
        <v>73.001999999999995</v>
      </c>
      <c r="C25" s="7">
        <f>+[16]RESDIAFU!W30</f>
        <v>73.62833333333333</v>
      </c>
      <c r="D25" s="7">
        <f>+[16]RESDIAFU!L30</f>
        <v>36.39</v>
      </c>
      <c r="E25" s="7">
        <f>+[4]Jul!B30</f>
        <v>25.246666666666666</v>
      </c>
      <c r="F25" s="7">
        <f>+[4]Jul!C30</f>
        <v>25.076666666666668</v>
      </c>
      <c r="G25" s="9">
        <f>+'[17]Blíster FUCO'!T29</f>
        <v>0.97651088448732715</v>
      </c>
    </row>
    <row r="26" spans="1:7" x14ac:dyDescent="0.2">
      <c r="A26" s="5">
        <f t="shared" si="0"/>
        <v>25</v>
      </c>
      <c r="B26" s="6">
        <f>+[16]RESDIAFU!C31</f>
        <v>73.097142857142856</v>
      </c>
      <c r="C26" s="7">
        <f>+[16]RESDIAFU!W31</f>
        <v>74.476666666666659</v>
      </c>
      <c r="D26" s="7">
        <f>+[16]RESDIAFU!L31</f>
        <v>35.762307692307687</v>
      </c>
      <c r="E26" s="7">
        <f>+[4]Jul!B31</f>
        <v>25.321999999999999</v>
      </c>
      <c r="F26" s="7">
        <f>+[4]Jul!C31</f>
        <v>25.198</v>
      </c>
      <c r="G26" s="9">
        <f>+'[17]Blíster FUCO'!T30</f>
        <v>0.96161562537482825</v>
      </c>
    </row>
    <row r="27" spans="1:7" x14ac:dyDescent="0.2">
      <c r="A27" s="5">
        <f t="shared" si="0"/>
        <v>26</v>
      </c>
      <c r="B27" s="6">
        <f>+[16]RESDIAFU!C32</f>
        <v>72.216666666666654</v>
      </c>
      <c r="C27" s="7">
        <f>+[16]RESDIAFU!W32</f>
        <v>71.916000000000011</v>
      </c>
      <c r="D27" s="7">
        <f>+[16]RESDIAFU!L32</f>
        <v>35.302142857142854</v>
      </c>
      <c r="E27" s="7">
        <f>+[4]Jul!B32</f>
        <v>25.554999999999996</v>
      </c>
      <c r="F27" s="7">
        <f>+[4]Jul!C32</f>
        <v>25.13</v>
      </c>
      <c r="G27" s="9">
        <f>+'[17]Blíster FUCO'!T31</f>
        <v>0.9723955106115435</v>
      </c>
    </row>
    <row r="28" spans="1:7" x14ac:dyDescent="0.2">
      <c r="A28" s="5">
        <f t="shared" si="0"/>
        <v>27</v>
      </c>
      <c r="B28" s="6">
        <f>+[16]RESDIAFU!C33</f>
        <v>73.855714285714285</v>
      </c>
      <c r="C28" s="7">
        <f>+[16]RESDIAFU!W33</f>
        <v>73.171666666666667</v>
      </c>
      <c r="D28" s="7">
        <f>+[16]RESDIAFU!L33</f>
        <v>36.377272727272732</v>
      </c>
      <c r="E28" s="7">
        <f>+[4]Jul!B33</f>
        <v>25.503333333333334</v>
      </c>
      <c r="F28" s="7">
        <f>+[4]Jul!C33</f>
        <v>25.135000000000002</v>
      </c>
      <c r="G28" s="9">
        <f>+'[17]Blíster FUCO'!T32</f>
        <v>0.96842480736769088</v>
      </c>
    </row>
    <row r="29" spans="1:7" x14ac:dyDescent="0.2">
      <c r="A29" s="5">
        <f t="shared" si="0"/>
        <v>28</v>
      </c>
      <c r="B29" s="6">
        <f>+[16]RESDIAFU!C34</f>
        <v>73.510000000000005</v>
      </c>
      <c r="C29" s="7">
        <f>+[16]RESDIAFU!W34</f>
        <v>73.49666666666667</v>
      </c>
      <c r="D29" s="7">
        <f>+[16]RESDIAFU!L34</f>
        <v>34.73615384615384</v>
      </c>
      <c r="E29" s="7">
        <f>+[4]Jul!B34</f>
        <v>25.88</v>
      </c>
      <c r="F29" s="7">
        <f>+[4]Jul!C34</f>
        <v>24.973333333333333</v>
      </c>
      <c r="G29" s="9">
        <f>+'[17]Blíster FUCO'!T33</f>
        <v>0.97140988484107782</v>
      </c>
    </row>
    <row r="30" spans="1:7" x14ac:dyDescent="0.2">
      <c r="A30" s="5">
        <f t="shared" si="0"/>
        <v>29</v>
      </c>
      <c r="B30" s="6">
        <f>+[16]RESDIAFU!C35</f>
        <v>75.86</v>
      </c>
      <c r="C30" s="7">
        <f>+[16]RESDIAFU!W35</f>
        <v>74.863333333333344</v>
      </c>
      <c r="D30" s="7">
        <f>+[16]RESDIAFU!L35</f>
        <v>34.463333333333331</v>
      </c>
      <c r="E30" s="7">
        <f>+[4]Jul!B35</f>
        <v>26.513333333333332</v>
      </c>
      <c r="F30" s="7">
        <f>+[4]Jul!C35</f>
        <v>24.64</v>
      </c>
      <c r="G30" s="9">
        <f>+'[17]Blíster FUCO'!T34</f>
        <v>0.95708340814326853</v>
      </c>
    </row>
    <row r="31" spans="1:7" x14ac:dyDescent="0.2">
      <c r="A31" s="5">
        <f>+A30+1</f>
        <v>30</v>
      </c>
      <c r="B31" s="6">
        <f>+[16]RESDIAFU!C36</f>
        <v>72.743333333333339</v>
      </c>
      <c r="C31" s="7">
        <f>+[16]RESDIAFU!W36</f>
        <v>73.992500000000007</v>
      </c>
      <c r="D31" s="7">
        <f>+[16]RESDIAFU!L36</f>
        <v>34.433749999999996</v>
      </c>
      <c r="E31" s="7">
        <f>+[4]Jul!B36</f>
        <v>26.23</v>
      </c>
      <c r="F31" s="7">
        <f>+[4]Jul!C36</f>
        <v>24.685000000000002</v>
      </c>
      <c r="G31" s="9">
        <f>+'[17]Blíster FUCO'!T35</f>
        <v>0.96532472779953671</v>
      </c>
    </row>
    <row r="32" spans="1:7" x14ac:dyDescent="0.2">
      <c r="A32" s="5">
        <f t="shared" si="0"/>
        <v>31</v>
      </c>
      <c r="B32" s="6">
        <f>+[16]RESDIAFU!C37</f>
        <v>74.434285714285707</v>
      </c>
      <c r="C32" s="7">
        <f>+[16]RESDIAFU!W37</f>
        <v>75.126000000000005</v>
      </c>
      <c r="D32" s="7">
        <f>+[16]RESDIAFU!L37</f>
        <v>32.679166666666667</v>
      </c>
      <c r="E32" s="7">
        <f>+[4]Jul!B37</f>
        <v>26.323333333333334</v>
      </c>
      <c r="F32" s="7">
        <f>+[4]Jul!C37</f>
        <v>24.668333333333333</v>
      </c>
      <c r="G32" s="9">
        <f>+'[17]Blíster FUCO'!T36</f>
        <v>0.96853762737452143</v>
      </c>
    </row>
    <row r="33" spans="1:4" x14ac:dyDescent="0.2">
      <c r="A33" s="29" t="s">
        <v>31</v>
      </c>
      <c r="B33" s="30">
        <f>+AVERAGE(B2:B32)</f>
        <v>74.258694003527339</v>
      </c>
      <c r="C33" s="30">
        <f t="shared" ref="C33:D33" si="1">+AVERAGE(C2:C32)</f>
        <v>74.747881720430101</v>
      </c>
      <c r="D33" s="31">
        <f t="shared" si="1"/>
        <v>34.974298047190906</v>
      </c>
    </row>
    <row r="34" spans="1:4" x14ac:dyDescent="0.2">
      <c r="B34" s="3"/>
    </row>
    <row r="35" spans="1:4" x14ac:dyDescent="0.2">
      <c r="B35" s="3"/>
    </row>
    <row r="36" spans="1:4" x14ac:dyDescent="0.2">
      <c r="B36" s="3"/>
    </row>
    <row r="37" spans="1:4" x14ac:dyDescent="0.2">
      <c r="B37" s="3"/>
    </row>
    <row r="38" spans="1:4" x14ac:dyDescent="0.2">
      <c r="B38" s="3"/>
    </row>
    <row r="39" spans="1:4" x14ac:dyDescent="0.2">
      <c r="B39" s="3"/>
    </row>
    <row r="40" spans="1:4" x14ac:dyDescent="0.2">
      <c r="B40" s="3"/>
    </row>
    <row r="41" spans="1:4" x14ac:dyDescent="0.2">
      <c r="B41" s="3"/>
    </row>
    <row r="42" spans="1:4" x14ac:dyDescent="0.2">
      <c r="B42" s="3"/>
    </row>
    <row r="43" spans="1:4" x14ac:dyDescent="0.2">
      <c r="B43" s="3"/>
    </row>
    <row r="44" spans="1:4" x14ac:dyDescent="0.2">
      <c r="B44" s="3"/>
    </row>
    <row r="45" spans="1:4" x14ac:dyDescent="0.2">
      <c r="B45" s="3"/>
    </row>
    <row r="46" spans="1:4" x14ac:dyDescent="0.2">
      <c r="B46" s="3"/>
    </row>
    <row r="47" spans="1:4" x14ac:dyDescent="0.2">
      <c r="B47" s="3"/>
    </row>
    <row r="48" spans="1:4" x14ac:dyDescent="0.2">
      <c r="B48" s="3"/>
    </row>
    <row r="49" spans="2:2" x14ac:dyDescent="0.2">
      <c r="B49" s="3"/>
    </row>
    <row r="50" spans="2:2" x14ac:dyDescent="0.2">
      <c r="B50" s="3"/>
    </row>
    <row r="51" spans="2:2" x14ac:dyDescent="0.2">
      <c r="B51" s="3"/>
    </row>
    <row r="52" spans="2:2" x14ac:dyDescent="0.2">
      <c r="B52" s="3"/>
    </row>
    <row r="53" spans="2:2" x14ac:dyDescent="0.2">
      <c r="B53" s="3"/>
    </row>
    <row r="54" spans="2:2" x14ac:dyDescent="0.2">
      <c r="B54" s="3"/>
    </row>
    <row r="55" spans="2:2" x14ac:dyDescent="0.2">
      <c r="B55" s="3"/>
    </row>
    <row r="56" spans="2:2" x14ac:dyDescent="0.2">
      <c r="B56" s="3"/>
    </row>
    <row r="57" spans="2:2" x14ac:dyDescent="0.2">
      <c r="B57" s="3"/>
    </row>
    <row r="58" spans="2:2" x14ac:dyDescent="0.2">
      <c r="B58" s="3"/>
    </row>
    <row r="59" spans="2:2" x14ac:dyDescent="0.2">
      <c r="B59" s="3"/>
    </row>
    <row r="60" spans="2:2" x14ac:dyDescent="0.2">
      <c r="B60" s="3"/>
    </row>
    <row r="61" spans="2:2" x14ac:dyDescent="0.2">
      <c r="B61" s="3"/>
    </row>
    <row r="62" spans="2:2" x14ac:dyDescent="0.2">
      <c r="B62" s="3"/>
    </row>
    <row r="63" spans="2:2" x14ac:dyDescent="0.2">
      <c r="B63" s="3"/>
    </row>
    <row r="64" spans="2:2" x14ac:dyDescent="0.2">
      <c r="B64" s="3"/>
    </row>
    <row r="65" spans="2:2" x14ac:dyDescent="0.2">
      <c r="B65" s="3"/>
    </row>
    <row r="66" spans="2:2" x14ac:dyDescent="0.2">
      <c r="B66" s="3"/>
    </row>
    <row r="67" spans="2:2" x14ac:dyDescent="0.2">
      <c r="B67" s="3"/>
    </row>
    <row r="68" spans="2:2" x14ac:dyDescent="0.2">
      <c r="B68" s="3"/>
    </row>
    <row r="69" spans="2:2" x14ac:dyDescent="0.2">
      <c r="B69" s="3"/>
    </row>
    <row r="70" spans="2:2" x14ac:dyDescent="0.2">
      <c r="B70" s="3"/>
    </row>
    <row r="71" spans="2:2" x14ac:dyDescent="0.2">
      <c r="B71" s="3"/>
    </row>
    <row r="72" spans="2:2" x14ac:dyDescent="0.2">
      <c r="B72" s="3"/>
    </row>
    <row r="73" spans="2:2" x14ac:dyDescent="0.2">
      <c r="B73" s="3"/>
    </row>
    <row r="74" spans="2:2" x14ac:dyDescent="0.2">
      <c r="B74" s="3"/>
    </row>
    <row r="75" spans="2:2" x14ac:dyDescent="0.2">
      <c r="B75" s="3"/>
    </row>
    <row r="76" spans="2:2" x14ac:dyDescent="0.2">
      <c r="B76" s="3"/>
    </row>
    <row r="77" spans="2:2" x14ac:dyDescent="0.2">
      <c r="B77" s="3"/>
    </row>
    <row r="78" spans="2:2" x14ac:dyDescent="0.2">
      <c r="B78" s="3"/>
    </row>
    <row r="79" spans="2:2" x14ac:dyDescent="0.2">
      <c r="B79" s="3"/>
    </row>
    <row r="80" spans="2:2" x14ac:dyDescent="0.2">
      <c r="B80" s="3"/>
    </row>
    <row r="81" spans="2:2" x14ac:dyDescent="0.2">
      <c r="B81" s="3"/>
    </row>
    <row r="82" spans="2:2" x14ac:dyDescent="0.2">
      <c r="B82" s="3"/>
    </row>
    <row r="83" spans="2:2" x14ac:dyDescent="0.2">
      <c r="B83" s="3"/>
    </row>
    <row r="84" spans="2:2" x14ac:dyDescent="0.2">
      <c r="B84" s="3"/>
    </row>
    <row r="85" spans="2:2" x14ac:dyDescent="0.2">
      <c r="B85" s="3"/>
    </row>
    <row r="86" spans="2:2" x14ac:dyDescent="0.2">
      <c r="B86" s="3"/>
    </row>
    <row r="87" spans="2:2" x14ac:dyDescent="0.2">
      <c r="B87" s="3"/>
    </row>
    <row r="88" spans="2:2" x14ac:dyDescent="0.2">
      <c r="B88" s="3"/>
    </row>
    <row r="89" spans="2:2" x14ac:dyDescent="0.2">
      <c r="B89" s="3"/>
    </row>
    <row r="90" spans="2:2" x14ac:dyDescent="0.2">
      <c r="B90" s="3"/>
    </row>
    <row r="91" spans="2:2" x14ac:dyDescent="0.2">
      <c r="B91" s="3"/>
    </row>
    <row r="92" spans="2:2" x14ac:dyDescent="0.2">
      <c r="B92" s="3"/>
    </row>
    <row r="93" spans="2:2" x14ac:dyDescent="0.2">
      <c r="B93" s="3"/>
    </row>
    <row r="94" spans="2:2" x14ac:dyDescent="0.2">
      <c r="B94" s="3"/>
    </row>
    <row r="95" spans="2:2" x14ac:dyDescent="0.2">
      <c r="B95" s="3"/>
    </row>
    <row r="96" spans="2:2" x14ac:dyDescent="0.2">
      <c r="B96" s="3"/>
    </row>
    <row r="97" spans="2:2" x14ac:dyDescent="0.2">
      <c r="B97" s="3"/>
    </row>
    <row r="98" spans="2:2" x14ac:dyDescent="0.2">
      <c r="B98" s="3"/>
    </row>
    <row r="99" spans="2:2" x14ac:dyDescent="0.2">
      <c r="B99" s="3"/>
    </row>
    <row r="100" spans="2:2" x14ac:dyDescent="0.2">
      <c r="B100" s="3"/>
    </row>
    <row r="101" spans="2:2" x14ac:dyDescent="0.2">
      <c r="B101" s="3"/>
    </row>
    <row r="102" spans="2:2" x14ac:dyDescent="0.2">
      <c r="B102" s="3"/>
    </row>
    <row r="103" spans="2:2" x14ac:dyDescent="0.2">
      <c r="B103" s="3"/>
    </row>
    <row r="104" spans="2:2" x14ac:dyDescent="0.2">
      <c r="B104" s="3"/>
    </row>
    <row r="105" spans="2:2" x14ac:dyDescent="0.2">
      <c r="B105" s="3"/>
    </row>
    <row r="106" spans="2:2" x14ac:dyDescent="0.2">
      <c r="B106" s="3"/>
    </row>
    <row r="107" spans="2:2" x14ac:dyDescent="0.2">
      <c r="B107" s="3"/>
    </row>
    <row r="108" spans="2:2" x14ac:dyDescent="0.2">
      <c r="B108" s="3"/>
    </row>
    <row r="109" spans="2:2" x14ac:dyDescent="0.2">
      <c r="B109" s="3"/>
    </row>
    <row r="110" spans="2:2" x14ac:dyDescent="0.2">
      <c r="B110" s="3"/>
    </row>
    <row r="111" spans="2:2" x14ac:dyDescent="0.2">
      <c r="B111" s="3"/>
    </row>
    <row r="112" spans="2:2" x14ac:dyDescent="0.2">
      <c r="B112" s="3"/>
    </row>
    <row r="113" spans="2:2" x14ac:dyDescent="0.2">
      <c r="B113" s="3"/>
    </row>
    <row r="114" spans="2:2" x14ac:dyDescent="0.2">
      <c r="B114" s="3"/>
    </row>
    <row r="115" spans="2:2" x14ac:dyDescent="0.2">
      <c r="B115" s="3"/>
    </row>
    <row r="116" spans="2:2" x14ac:dyDescent="0.2">
      <c r="B116" s="3"/>
    </row>
    <row r="117" spans="2:2" x14ac:dyDescent="0.2">
      <c r="B117" s="3"/>
    </row>
    <row r="118" spans="2:2" x14ac:dyDescent="0.2">
      <c r="B118" s="3"/>
    </row>
    <row r="119" spans="2:2" x14ac:dyDescent="0.2">
      <c r="B119" s="3"/>
    </row>
    <row r="120" spans="2:2" x14ac:dyDescent="0.2">
      <c r="B120" s="3"/>
    </row>
    <row r="121" spans="2:2" x14ac:dyDescent="0.2">
      <c r="B121" s="3"/>
    </row>
    <row r="122" spans="2:2" x14ac:dyDescent="0.2">
      <c r="B122" s="3"/>
    </row>
    <row r="123" spans="2:2" x14ac:dyDescent="0.2">
      <c r="B123" s="3"/>
    </row>
    <row r="124" spans="2:2" x14ac:dyDescent="0.2">
      <c r="B124" s="3"/>
    </row>
    <row r="125" spans="2:2" x14ac:dyDescent="0.2">
      <c r="B125" s="3"/>
    </row>
    <row r="126" spans="2:2" x14ac:dyDescent="0.2">
      <c r="B126" s="3"/>
    </row>
    <row r="127" spans="2:2" x14ac:dyDescent="0.2">
      <c r="B127" s="3"/>
    </row>
    <row r="128" spans="2:2" x14ac:dyDescent="0.2">
      <c r="B128" s="3"/>
    </row>
    <row r="129" spans="2:2" x14ac:dyDescent="0.2">
      <c r="B129" s="3"/>
    </row>
    <row r="130" spans="2:2" x14ac:dyDescent="0.2">
      <c r="B130" s="3"/>
    </row>
    <row r="131" spans="2:2" x14ac:dyDescent="0.2">
      <c r="B131" s="3"/>
    </row>
    <row r="132" spans="2:2" x14ac:dyDescent="0.2">
      <c r="B132" s="3"/>
    </row>
    <row r="133" spans="2:2" x14ac:dyDescent="0.2">
      <c r="B133" s="3"/>
    </row>
    <row r="134" spans="2:2" x14ac:dyDescent="0.2">
      <c r="B134" s="3"/>
    </row>
    <row r="135" spans="2:2" x14ac:dyDescent="0.2">
      <c r="B135" s="3"/>
    </row>
    <row r="136" spans="2:2" x14ac:dyDescent="0.2">
      <c r="B136" s="3"/>
    </row>
    <row r="137" spans="2:2" x14ac:dyDescent="0.2">
      <c r="B137" s="3"/>
    </row>
    <row r="138" spans="2:2" x14ac:dyDescent="0.2">
      <c r="B138" s="3"/>
    </row>
    <row r="139" spans="2:2" x14ac:dyDescent="0.2">
      <c r="B139" s="3"/>
    </row>
    <row r="140" spans="2:2" x14ac:dyDescent="0.2">
      <c r="B140" s="3"/>
    </row>
    <row r="141" spans="2:2" x14ac:dyDescent="0.2">
      <c r="B141" s="3"/>
    </row>
    <row r="142" spans="2:2" x14ac:dyDescent="0.2">
      <c r="B142" s="3"/>
    </row>
    <row r="143" spans="2:2" x14ac:dyDescent="0.2">
      <c r="B143" s="3"/>
    </row>
    <row r="144" spans="2:2" x14ac:dyDescent="0.2">
      <c r="B144" s="3"/>
    </row>
    <row r="145" spans="2:2" x14ac:dyDescent="0.2">
      <c r="B145" s="3"/>
    </row>
    <row r="146" spans="2:2" x14ac:dyDescent="0.2">
      <c r="B146" s="3"/>
    </row>
    <row r="147" spans="2:2" x14ac:dyDescent="0.2">
      <c r="B147" s="3"/>
    </row>
    <row r="148" spans="2:2" x14ac:dyDescent="0.2">
      <c r="B148" s="3"/>
    </row>
    <row r="149" spans="2:2" x14ac:dyDescent="0.2">
      <c r="B149" s="3"/>
    </row>
    <row r="150" spans="2:2" x14ac:dyDescent="0.2">
      <c r="B150" s="3"/>
    </row>
    <row r="151" spans="2:2" x14ac:dyDescent="0.2">
      <c r="B151" s="3"/>
    </row>
    <row r="152" spans="2:2" x14ac:dyDescent="0.2">
      <c r="B152" s="3"/>
    </row>
    <row r="153" spans="2:2" x14ac:dyDescent="0.2">
      <c r="B153" s="3"/>
    </row>
    <row r="154" spans="2:2" x14ac:dyDescent="0.2">
      <c r="B154" s="3"/>
    </row>
    <row r="155" spans="2:2" x14ac:dyDescent="0.2">
      <c r="B155" s="3"/>
    </row>
    <row r="156" spans="2:2" x14ac:dyDescent="0.2">
      <c r="B156" s="3"/>
    </row>
    <row r="157" spans="2:2" x14ac:dyDescent="0.2">
      <c r="B157" s="3"/>
    </row>
    <row r="158" spans="2:2" x14ac:dyDescent="0.2">
      <c r="B158" s="3"/>
    </row>
    <row r="159" spans="2:2" x14ac:dyDescent="0.2">
      <c r="B159" s="3"/>
    </row>
    <row r="160" spans="2:2" x14ac:dyDescent="0.2">
      <c r="B160" s="3"/>
    </row>
    <row r="161" spans="2:2" x14ac:dyDescent="0.2">
      <c r="B161" s="3"/>
    </row>
    <row r="162" spans="2:2" x14ac:dyDescent="0.2">
      <c r="B162" s="3"/>
    </row>
    <row r="163" spans="2:2" x14ac:dyDescent="0.2">
      <c r="B163" s="3"/>
    </row>
    <row r="164" spans="2:2" x14ac:dyDescent="0.2">
      <c r="B164" s="3"/>
    </row>
    <row r="165" spans="2:2" x14ac:dyDescent="0.2">
      <c r="B165" s="3"/>
    </row>
    <row r="166" spans="2:2" x14ac:dyDescent="0.2">
      <c r="B166" s="3"/>
    </row>
    <row r="167" spans="2:2" x14ac:dyDescent="0.2">
      <c r="B167" s="3"/>
    </row>
    <row r="168" spans="2:2" x14ac:dyDescent="0.2">
      <c r="B168" s="3"/>
    </row>
    <row r="169" spans="2:2" x14ac:dyDescent="0.2">
      <c r="B169" s="3"/>
    </row>
    <row r="170" spans="2:2" x14ac:dyDescent="0.2">
      <c r="B170" s="3"/>
    </row>
    <row r="171" spans="2:2" x14ac:dyDescent="0.2">
      <c r="B171" s="3"/>
    </row>
    <row r="172" spans="2:2" x14ac:dyDescent="0.2">
      <c r="B172" s="3"/>
    </row>
    <row r="173" spans="2:2" x14ac:dyDescent="0.2">
      <c r="B173" s="3"/>
    </row>
    <row r="174" spans="2:2" x14ac:dyDescent="0.2">
      <c r="B174" s="3"/>
    </row>
    <row r="175" spans="2:2" x14ac:dyDescent="0.2">
      <c r="B175" s="3"/>
    </row>
    <row r="176" spans="2:2" x14ac:dyDescent="0.2">
      <c r="B176" s="3"/>
    </row>
    <row r="177" spans="2:2" x14ac:dyDescent="0.2">
      <c r="B177" s="3"/>
    </row>
    <row r="178" spans="2:2" x14ac:dyDescent="0.2">
      <c r="B178" s="3"/>
    </row>
    <row r="179" spans="2:2" x14ac:dyDescent="0.2">
      <c r="B179" s="3"/>
    </row>
    <row r="180" spans="2:2" x14ac:dyDescent="0.2">
      <c r="B180" s="3"/>
    </row>
    <row r="181" spans="2:2" x14ac:dyDescent="0.2">
      <c r="B181" s="3"/>
    </row>
    <row r="182" spans="2:2" x14ac:dyDescent="0.2">
      <c r="B182" s="3"/>
    </row>
    <row r="183" spans="2:2" x14ac:dyDescent="0.2">
      <c r="B183" s="3"/>
    </row>
    <row r="184" spans="2:2" x14ac:dyDescent="0.2">
      <c r="B184" s="3"/>
    </row>
    <row r="185" spans="2:2" x14ac:dyDescent="0.2">
      <c r="B185" s="3"/>
    </row>
    <row r="186" spans="2:2" x14ac:dyDescent="0.2">
      <c r="B186" s="3"/>
    </row>
    <row r="187" spans="2:2" x14ac:dyDescent="0.2">
      <c r="B187" s="3"/>
    </row>
    <row r="188" spans="2:2" x14ac:dyDescent="0.2">
      <c r="B188" s="3"/>
    </row>
    <row r="189" spans="2:2" x14ac:dyDescent="0.2">
      <c r="B189" s="3"/>
    </row>
    <row r="190" spans="2:2" x14ac:dyDescent="0.2">
      <c r="B190" s="3"/>
    </row>
    <row r="191" spans="2:2" x14ac:dyDescent="0.2">
      <c r="B191" s="3"/>
    </row>
    <row r="192" spans="2:2" x14ac:dyDescent="0.2">
      <c r="B192" s="3"/>
    </row>
    <row r="193" spans="2:2" x14ac:dyDescent="0.2">
      <c r="B193" s="3"/>
    </row>
    <row r="194" spans="2:2" x14ac:dyDescent="0.2">
      <c r="B194" s="3"/>
    </row>
    <row r="195" spans="2:2" x14ac:dyDescent="0.2">
      <c r="B195" s="3"/>
    </row>
    <row r="196" spans="2:2" x14ac:dyDescent="0.2">
      <c r="B196" s="3"/>
    </row>
    <row r="197" spans="2:2" x14ac:dyDescent="0.2">
      <c r="B197" s="3"/>
    </row>
    <row r="198" spans="2:2" x14ac:dyDescent="0.2">
      <c r="B198" s="3"/>
    </row>
    <row r="199" spans="2:2" x14ac:dyDescent="0.2">
      <c r="B199" s="3"/>
    </row>
    <row r="200" spans="2:2" x14ac:dyDescent="0.2">
      <c r="B200" s="3"/>
    </row>
    <row r="201" spans="2:2" x14ac:dyDescent="0.2">
      <c r="B201" s="3"/>
    </row>
    <row r="202" spans="2:2" x14ac:dyDescent="0.2">
      <c r="B202" s="3"/>
    </row>
    <row r="203" spans="2:2" x14ac:dyDescent="0.2">
      <c r="B203" s="3"/>
    </row>
    <row r="204" spans="2:2" x14ac:dyDescent="0.2">
      <c r="B204" s="3"/>
    </row>
    <row r="205" spans="2:2" x14ac:dyDescent="0.2">
      <c r="B205" s="3"/>
    </row>
    <row r="206" spans="2:2" x14ac:dyDescent="0.2">
      <c r="B206" s="3"/>
    </row>
    <row r="207" spans="2:2" x14ac:dyDescent="0.2">
      <c r="B207" s="3"/>
    </row>
    <row r="208" spans="2:2" x14ac:dyDescent="0.2">
      <c r="B208" s="3"/>
    </row>
    <row r="209" spans="2:2" x14ac:dyDescent="0.2">
      <c r="B209" s="3"/>
    </row>
    <row r="210" spans="2:2" x14ac:dyDescent="0.2">
      <c r="B210" s="3"/>
    </row>
    <row r="211" spans="2:2" x14ac:dyDescent="0.2">
      <c r="B211" s="3"/>
    </row>
    <row r="212" spans="2:2" x14ac:dyDescent="0.2">
      <c r="B212" s="3"/>
    </row>
    <row r="213" spans="2:2" x14ac:dyDescent="0.2">
      <c r="B213" s="3"/>
    </row>
    <row r="214" spans="2:2" x14ac:dyDescent="0.2">
      <c r="B214" s="3"/>
    </row>
    <row r="215" spans="2:2" x14ac:dyDescent="0.2">
      <c r="B215" s="3"/>
    </row>
    <row r="216" spans="2:2" x14ac:dyDescent="0.2">
      <c r="B216" s="3"/>
    </row>
    <row r="217" spans="2:2" x14ac:dyDescent="0.2">
      <c r="B217" s="3"/>
    </row>
    <row r="218" spans="2:2" x14ac:dyDescent="0.2">
      <c r="B218" s="3"/>
    </row>
    <row r="219" spans="2:2" x14ac:dyDescent="0.2">
      <c r="B219" s="3"/>
    </row>
    <row r="220" spans="2:2" x14ac:dyDescent="0.2">
      <c r="B220" s="3"/>
    </row>
    <row r="221" spans="2:2" x14ac:dyDescent="0.2">
      <c r="B221" s="3"/>
    </row>
    <row r="222" spans="2:2" x14ac:dyDescent="0.2">
      <c r="B222" s="3"/>
    </row>
    <row r="223" spans="2:2" x14ac:dyDescent="0.2">
      <c r="B223" s="3"/>
    </row>
    <row r="224" spans="2:2" x14ac:dyDescent="0.2">
      <c r="B224" s="3"/>
    </row>
    <row r="225" spans="2:2" x14ac:dyDescent="0.2">
      <c r="B225" s="3"/>
    </row>
    <row r="226" spans="2:2" x14ac:dyDescent="0.2">
      <c r="B226" s="3"/>
    </row>
    <row r="227" spans="2:2" x14ac:dyDescent="0.2">
      <c r="B227" s="3"/>
    </row>
    <row r="228" spans="2:2" x14ac:dyDescent="0.2">
      <c r="B228" s="3"/>
    </row>
    <row r="229" spans="2:2" x14ac:dyDescent="0.2">
      <c r="B229" s="3"/>
    </row>
    <row r="230" spans="2:2" x14ac:dyDescent="0.2">
      <c r="B230" s="3"/>
    </row>
    <row r="231" spans="2:2" x14ac:dyDescent="0.2">
      <c r="B231" s="3"/>
    </row>
    <row r="232" spans="2:2" x14ac:dyDescent="0.2">
      <c r="B232" s="3"/>
    </row>
    <row r="233" spans="2:2" x14ac:dyDescent="0.2">
      <c r="B233" s="3"/>
    </row>
    <row r="234" spans="2:2" x14ac:dyDescent="0.2">
      <c r="B234" s="3"/>
    </row>
    <row r="235" spans="2:2" x14ac:dyDescent="0.2">
      <c r="B235" s="3"/>
    </row>
    <row r="236" spans="2:2" x14ac:dyDescent="0.2">
      <c r="B236" s="3"/>
    </row>
    <row r="237" spans="2:2" x14ac:dyDescent="0.2">
      <c r="B237" s="3"/>
    </row>
    <row r="238" spans="2:2" x14ac:dyDescent="0.2">
      <c r="B238" s="3"/>
    </row>
    <row r="239" spans="2:2" x14ac:dyDescent="0.2">
      <c r="B239" s="3"/>
    </row>
    <row r="240" spans="2:2" x14ac:dyDescent="0.2">
      <c r="B240" s="3"/>
    </row>
    <row r="241" spans="2:2" x14ac:dyDescent="0.2">
      <c r="B241" s="3"/>
    </row>
    <row r="242" spans="2:2" x14ac:dyDescent="0.2">
      <c r="B242" s="3"/>
    </row>
    <row r="243" spans="2:2" x14ac:dyDescent="0.2">
      <c r="B243" s="3"/>
    </row>
    <row r="244" spans="2:2" x14ac:dyDescent="0.2">
      <c r="B244" s="3"/>
    </row>
    <row r="245" spans="2:2" x14ac:dyDescent="0.2">
      <c r="B245" s="3"/>
    </row>
    <row r="246" spans="2:2" x14ac:dyDescent="0.2">
      <c r="B246" s="3"/>
    </row>
    <row r="247" spans="2:2" x14ac:dyDescent="0.2">
      <c r="B247" s="3"/>
    </row>
    <row r="248" spans="2:2" x14ac:dyDescent="0.2">
      <c r="B248" s="3"/>
    </row>
    <row r="249" spans="2:2" x14ac:dyDescent="0.2">
      <c r="B249" s="3"/>
    </row>
    <row r="250" spans="2:2" x14ac:dyDescent="0.2">
      <c r="B250" s="3"/>
    </row>
    <row r="251" spans="2:2" x14ac:dyDescent="0.2">
      <c r="B251" s="3"/>
    </row>
    <row r="252" spans="2:2" x14ac:dyDescent="0.2">
      <c r="B252" s="3"/>
    </row>
    <row r="253" spans="2:2" x14ac:dyDescent="0.2">
      <c r="B253" s="3"/>
    </row>
    <row r="254" spans="2:2" x14ac:dyDescent="0.2">
      <c r="B254" s="3"/>
    </row>
    <row r="255" spans="2:2" x14ac:dyDescent="0.2">
      <c r="B255" s="3"/>
    </row>
    <row r="256" spans="2:2" x14ac:dyDescent="0.2">
      <c r="B256" s="3"/>
    </row>
    <row r="257" spans="2:2" x14ac:dyDescent="0.2">
      <c r="B257" s="3"/>
    </row>
    <row r="258" spans="2:2" x14ac:dyDescent="0.2">
      <c r="B258" s="3"/>
    </row>
    <row r="259" spans="2:2" x14ac:dyDescent="0.2">
      <c r="B259" s="3"/>
    </row>
    <row r="260" spans="2:2" x14ac:dyDescent="0.2">
      <c r="B260" s="3"/>
    </row>
    <row r="261" spans="2:2" x14ac:dyDescent="0.2">
      <c r="B261" s="3"/>
    </row>
    <row r="262" spans="2:2" x14ac:dyDescent="0.2">
      <c r="B262" s="3"/>
    </row>
    <row r="263" spans="2:2" x14ac:dyDescent="0.2">
      <c r="B263" s="3"/>
    </row>
    <row r="264" spans="2:2" x14ac:dyDescent="0.2">
      <c r="B264" s="3"/>
    </row>
    <row r="265" spans="2:2" x14ac:dyDescent="0.2">
      <c r="B265" s="3"/>
    </row>
    <row r="266" spans="2:2" x14ac:dyDescent="0.2">
      <c r="B266" s="3"/>
    </row>
    <row r="267" spans="2:2" x14ac:dyDescent="0.2">
      <c r="B267" s="3"/>
    </row>
    <row r="268" spans="2:2" x14ac:dyDescent="0.2">
      <c r="B268" s="3"/>
    </row>
    <row r="269" spans="2:2" x14ac:dyDescent="0.2">
      <c r="B269" s="3"/>
    </row>
    <row r="270" spans="2:2" x14ac:dyDescent="0.2">
      <c r="B270" s="3"/>
    </row>
    <row r="271" spans="2:2" x14ac:dyDescent="0.2">
      <c r="B271" s="3"/>
    </row>
    <row r="272" spans="2:2" x14ac:dyDescent="0.2">
      <c r="B272" s="3"/>
    </row>
    <row r="273" spans="2:2" x14ac:dyDescent="0.2">
      <c r="B273" s="3"/>
    </row>
    <row r="274" spans="2:2" x14ac:dyDescent="0.2">
      <c r="B274" s="3"/>
    </row>
    <row r="275" spans="2:2" x14ac:dyDescent="0.2">
      <c r="B275" s="3"/>
    </row>
    <row r="276" spans="2:2" x14ac:dyDescent="0.2">
      <c r="B276" s="3"/>
    </row>
    <row r="277" spans="2:2" x14ac:dyDescent="0.2">
      <c r="B277" s="3"/>
    </row>
    <row r="278" spans="2:2" x14ac:dyDescent="0.2">
      <c r="B278" s="3"/>
    </row>
    <row r="279" spans="2:2" x14ac:dyDescent="0.2">
      <c r="B279" s="3"/>
    </row>
    <row r="280" spans="2:2" x14ac:dyDescent="0.2">
      <c r="B280" s="3"/>
    </row>
    <row r="281" spans="2:2" x14ac:dyDescent="0.2">
      <c r="B281" s="3"/>
    </row>
    <row r="282" spans="2:2" x14ac:dyDescent="0.2">
      <c r="B282" s="3"/>
    </row>
    <row r="283" spans="2:2" x14ac:dyDescent="0.2">
      <c r="B283" s="3"/>
    </row>
    <row r="284" spans="2:2" x14ac:dyDescent="0.2">
      <c r="B284" s="3"/>
    </row>
    <row r="285" spans="2:2" x14ac:dyDescent="0.2">
      <c r="B285" s="3"/>
    </row>
    <row r="286" spans="2:2" x14ac:dyDescent="0.2">
      <c r="B286" s="3"/>
    </row>
    <row r="287" spans="2:2" x14ac:dyDescent="0.2">
      <c r="B287" s="3"/>
    </row>
    <row r="288" spans="2:2" x14ac:dyDescent="0.2">
      <c r="B288" s="3"/>
    </row>
    <row r="289" spans="2:2" x14ac:dyDescent="0.2">
      <c r="B289" s="3"/>
    </row>
    <row r="290" spans="2:2" x14ac:dyDescent="0.2">
      <c r="B290" s="3"/>
    </row>
    <row r="291" spans="2:2" x14ac:dyDescent="0.2">
      <c r="B291" s="3"/>
    </row>
    <row r="292" spans="2:2" x14ac:dyDescent="0.2">
      <c r="B292" s="3"/>
    </row>
    <row r="293" spans="2:2" x14ac:dyDescent="0.2">
      <c r="B293" s="3"/>
    </row>
    <row r="294" spans="2:2" x14ac:dyDescent="0.2">
      <c r="B294" s="3"/>
    </row>
    <row r="295" spans="2:2" x14ac:dyDescent="0.2">
      <c r="B295" s="3"/>
    </row>
    <row r="296" spans="2:2" x14ac:dyDescent="0.2">
      <c r="B296" s="3"/>
    </row>
    <row r="297" spans="2:2" x14ac:dyDescent="0.2">
      <c r="B297" s="3"/>
    </row>
    <row r="298" spans="2:2" x14ac:dyDescent="0.2">
      <c r="B298" s="3"/>
    </row>
    <row r="299" spans="2:2" x14ac:dyDescent="0.2">
      <c r="B299" s="3"/>
    </row>
    <row r="300" spans="2:2" x14ac:dyDescent="0.2">
      <c r="B300" s="3"/>
    </row>
    <row r="301" spans="2:2" x14ac:dyDescent="0.2">
      <c r="B301" s="3"/>
    </row>
    <row r="302" spans="2:2" x14ac:dyDescent="0.2">
      <c r="B302" s="3"/>
    </row>
    <row r="303" spans="2:2" x14ac:dyDescent="0.2">
      <c r="B303" s="3"/>
    </row>
    <row r="304" spans="2:2" x14ac:dyDescent="0.2">
      <c r="B304" s="3"/>
    </row>
    <row r="305" spans="2:2" x14ac:dyDescent="0.2">
      <c r="B305" s="3"/>
    </row>
    <row r="306" spans="2:2" x14ac:dyDescent="0.2">
      <c r="B306" s="3"/>
    </row>
    <row r="307" spans="2:2" x14ac:dyDescent="0.2">
      <c r="B307" s="3"/>
    </row>
    <row r="308" spans="2:2" x14ac:dyDescent="0.2">
      <c r="B308" s="3"/>
    </row>
    <row r="309" spans="2:2" x14ac:dyDescent="0.2">
      <c r="B309" s="3"/>
    </row>
    <row r="310" spans="2:2" x14ac:dyDescent="0.2">
      <c r="B310" s="3"/>
    </row>
    <row r="311" spans="2:2" x14ac:dyDescent="0.2">
      <c r="B311" s="3"/>
    </row>
    <row r="312" spans="2:2" x14ac:dyDescent="0.2">
      <c r="B312" s="3"/>
    </row>
    <row r="313" spans="2:2" x14ac:dyDescent="0.2">
      <c r="B313" s="3"/>
    </row>
    <row r="314" spans="2:2" x14ac:dyDescent="0.2">
      <c r="B314" s="3"/>
    </row>
    <row r="315" spans="2:2" x14ac:dyDescent="0.2">
      <c r="B315" s="3"/>
    </row>
    <row r="316" spans="2:2" x14ac:dyDescent="0.2">
      <c r="B316" s="3"/>
    </row>
    <row r="317" spans="2:2" x14ac:dyDescent="0.2">
      <c r="B317" s="3"/>
    </row>
    <row r="318" spans="2:2" x14ac:dyDescent="0.2">
      <c r="B318" s="3"/>
    </row>
    <row r="319" spans="2:2" x14ac:dyDescent="0.2">
      <c r="B319" s="3"/>
    </row>
    <row r="320" spans="2:2" x14ac:dyDescent="0.2">
      <c r="B320" s="3"/>
    </row>
    <row r="321" spans="2:2" x14ac:dyDescent="0.2">
      <c r="B321" s="3"/>
    </row>
    <row r="322" spans="2:2" x14ac:dyDescent="0.2">
      <c r="B322" s="3"/>
    </row>
    <row r="323" spans="2:2" x14ac:dyDescent="0.2">
      <c r="B323" s="3"/>
    </row>
    <row r="324" spans="2:2" x14ac:dyDescent="0.2">
      <c r="B324" s="3"/>
    </row>
    <row r="325" spans="2:2" x14ac:dyDescent="0.2">
      <c r="B325" s="3"/>
    </row>
    <row r="326" spans="2:2" x14ac:dyDescent="0.2">
      <c r="B326" s="3"/>
    </row>
    <row r="327" spans="2:2" x14ac:dyDescent="0.2">
      <c r="B327" s="3"/>
    </row>
    <row r="328" spans="2:2" x14ac:dyDescent="0.2">
      <c r="B328" s="3"/>
    </row>
    <row r="329" spans="2:2" x14ac:dyDescent="0.2">
      <c r="B329" s="3"/>
    </row>
    <row r="330" spans="2:2" x14ac:dyDescent="0.2">
      <c r="B330" s="3"/>
    </row>
    <row r="331" spans="2:2" x14ac:dyDescent="0.2">
      <c r="B331" s="3"/>
    </row>
    <row r="332" spans="2:2" x14ac:dyDescent="0.2">
      <c r="B332" s="3"/>
    </row>
    <row r="333" spans="2:2" x14ac:dyDescent="0.2">
      <c r="B333" s="3"/>
    </row>
    <row r="334" spans="2:2" x14ac:dyDescent="0.2">
      <c r="B334" s="3"/>
    </row>
    <row r="335" spans="2:2" x14ac:dyDescent="0.2">
      <c r="B335" s="3"/>
    </row>
    <row r="336" spans="2:2" x14ac:dyDescent="0.2">
      <c r="B336" s="3"/>
    </row>
    <row r="337" spans="2:2" x14ac:dyDescent="0.2">
      <c r="B337" s="3"/>
    </row>
    <row r="338" spans="2:2" x14ac:dyDescent="0.2">
      <c r="B338" s="3"/>
    </row>
    <row r="339" spans="2:2" x14ac:dyDescent="0.2">
      <c r="B339" s="3"/>
    </row>
    <row r="340" spans="2:2" x14ac:dyDescent="0.2">
      <c r="B340" s="3"/>
    </row>
    <row r="341" spans="2:2" x14ac:dyDescent="0.2">
      <c r="B341" s="3"/>
    </row>
    <row r="342" spans="2:2" x14ac:dyDescent="0.2">
      <c r="B342" s="3"/>
    </row>
    <row r="343" spans="2:2" x14ac:dyDescent="0.2">
      <c r="B343" s="3"/>
    </row>
    <row r="344" spans="2:2" x14ac:dyDescent="0.2">
      <c r="B344" s="3"/>
    </row>
    <row r="345" spans="2:2" x14ac:dyDescent="0.2">
      <c r="B345" s="3"/>
    </row>
    <row r="346" spans="2:2" x14ac:dyDescent="0.2">
      <c r="B346" s="3"/>
    </row>
    <row r="347" spans="2:2" x14ac:dyDescent="0.2">
      <c r="B347" s="3"/>
    </row>
    <row r="348" spans="2:2" x14ac:dyDescent="0.2">
      <c r="B348" s="3"/>
    </row>
    <row r="349" spans="2:2" x14ac:dyDescent="0.2">
      <c r="B349" s="3"/>
    </row>
    <row r="350" spans="2:2" x14ac:dyDescent="0.2">
      <c r="B350" s="3"/>
    </row>
    <row r="351" spans="2:2" x14ac:dyDescent="0.2">
      <c r="B351" s="3"/>
    </row>
    <row r="352" spans="2:2" x14ac:dyDescent="0.2">
      <c r="B352" s="3"/>
    </row>
    <row r="353" spans="2:2" x14ac:dyDescent="0.2">
      <c r="B353" s="3"/>
    </row>
    <row r="354" spans="2:2" x14ac:dyDescent="0.2">
      <c r="B354" s="3"/>
    </row>
    <row r="355" spans="2:2" x14ac:dyDescent="0.2">
      <c r="B355" s="3"/>
    </row>
    <row r="356" spans="2:2" x14ac:dyDescent="0.2">
      <c r="B356" s="3"/>
    </row>
    <row r="357" spans="2:2" x14ac:dyDescent="0.2">
      <c r="B357" s="3"/>
    </row>
    <row r="358" spans="2:2" x14ac:dyDescent="0.2">
      <c r="B358" s="3"/>
    </row>
    <row r="359" spans="2:2" x14ac:dyDescent="0.2">
      <c r="B359" s="3"/>
    </row>
    <row r="360" spans="2:2" x14ac:dyDescent="0.2">
      <c r="B360" s="3"/>
    </row>
    <row r="361" spans="2:2" x14ac:dyDescent="0.2">
      <c r="B361" s="3"/>
    </row>
    <row r="362" spans="2:2" x14ac:dyDescent="0.2">
      <c r="B362" s="3"/>
    </row>
    <row r="363" spans="2:2" x14ac:dyDescent="0.2">
      <c r="B363" s="3"/>
    </row>
    <row r="364" spans="2:2" x14ac:dyDescent="0.2">
      <c r="B364" s="3"/>
    </row>
    <row r="365" spans="2:2" x14ac:dyDescent="0.2">
      <c r="B365" s="3"/>
    </row>
    <row r="366" spans="2:2" x14ac:dyDescent="0.2">
      <c r="B366" s="3"/>
    </row>
    <row r="367" spans="2:2" x14ac:dyDescent="0.2">
      <c r="B367" s="3"/>
    </row>
    <row r="368" spans="2:2" x14ac:dyDescent="0.2">
      <c r="B368" s="3"/>
    </row>
    <row r="369" spans="2:2" x14ac:dyDescent="0.2">
      <c r="B369" s="3"/>
    </row>
    <row r="370" spans="2:2" x14ac:dyDescent="0.2">
      <c r="B370" s="3"/>
    </row>
    <row r="371" spans="2:2" x14ac:dyDescent="0.2">
      <c r="B371" s="3"/>
    </row>
    <row r="372" spans="2:2" x14ac:dyDescent="0.2">
      <c r="B372" s="3"/>
    </row>
    <row r="373" spans="2:2" x14ac:dyDescent="0.2">
      <c r="B373" s="3"/>
    </row>
    <row r="374" spans="2:2" x14ac:dyDescent="0.2">
      <c r="B374" s="3"/>
    </row>
    <row r="375" spans="2:2" x14ac:dyDescent="0.2">
      <c r="B375" s="3"/>
    </row>
    <row r="376" spans="2:2" x14ac:dyDescent="0.2">
      <c r="B376" s="3"/>
    </row>
    <row r="377" spans="2:2" x14ac:dyDescent="0.2">
      <c r="B377" s="3"/>
    </row>
    <row r="378" spans="2:2" x14ac:dyDescent="0.2">
      <c r="B378" s="3"/>
    </row>
    <row r="379" spans="2:2" x14ac:dyDescent="0.2">
      <c r="B379" s="3"/>
    </row>
    <row r="380" spans="2:2" x14ac:dyDescent="0.2">
      <c r="B380" s="3"/>
    </row>
    <row r="381" spans="2:2" x14ac:dyDescent="0.2">
      <c r="B381" s="3"/>
    </row>
    <row r="382" spans="2:2" x14ac:dyDescent="0.2">
      <c r="B382" s="3"/>
    </row>
    <row r="383" spans="2:2" x14ac:dyDescent="0.2">
      <c r="B383" s="3"/>
    </row>
    <row r="384" spans="2:2" x14ac:dyDescent="0.2">
      <c r="B384" s="3"/>
    </row>
    <row r="385" spans="2:2" x14ac:dyDescent="0.2">
      <c r="B385" s="3"/>
    </row>
    <row r="386" spans="2:2" x14ac:dyDescent="0.2">
      <c r="B386" s="3"/>
    </row>
    <row r="387" spans="2:2" x14ac:dyDescent="0.2">
      <c r="B387" s="3"/>
    </row>
    <row r="388" spans="2:2" x14ac:dyDescent="0.2">
      <c r="B388" s="3"/>
    </row>
    <row r="389" spans="2:2" x14ac:dyDescent="0.2">
      <c r="B389" s="3"/>
    </row>
    <row r="390" spans="2:2" x14ac:dyDescent="0.2">
      <c r="B390" s="3"/>
    </row>
    <row r="391" spans="2:2" x14ac:dyDescent="0.2">
      <c r="B391" s="3"/>
    </row>
    <row r="392" spans="2:2" x14ac:dyDescent="0.2">
      <c r="B392" s="3"/>
    </row>
    <row r="393" spans="2:2" x14ac:dyDescent="0.2">
      <c r="B393" s="3"/>
    </row>
    <row r="394" spans="2:2" x14ac:dyDescent="0.2">
      <c r="B394" s="3"/>
    </row>
    <row r="395" spans="2:2" x14ac:dyDescent="0.2">
      <c r="B395" s="3"/>
    </row>
    <row r="396" spans="2:2" x14ac:dyDescent="0.2">
      <c r="B396" s="3"/>
    </row>
    <row r="397" spans="2:2" x14ac:dyDescent="0.2">
      <c r="B397" s="3"/>
    </row>
    <row r="398" spans="2:2" x14ac:dyDescent="0.2">
      <c r="B398" s="3"/>
    </row>
    <row r="399" spans="2:2" x14ac:dyDescent="0.2">
      <c r="B399" s="3"/>
    </row>
    <row r="400" spans="2:2" x14ac:dyDescent="0.2">
      <c r="B400" s="3"/>
    </row>
    <row r="401" spans="2:2" x14ac:dyDescent="0.2">
      <c r="B401" s="3"/>
    </row>
    <row r="402" spans="2:2" x14ac:dyDescent="0.2">
      <c r="B402" s="3"/>
    </row>
    <row r="403" spans="2:2" x14ac:dyDescent="0.2">
      <c r="B403" s="3"/>
    </row>
    <row r="404" spans="2:2" x14ac:dyDescent="0.2">
      <c r="B404" s="3"/>
    </row>
    <row r="405" spans="2:2" x14ac:dyDescent="0.2">
      <c r="B405" s="3"/>
    </row>
    <row r="406" spans="2:2" x14ac:dyDescent="0.2">
      <c r="B406" s="3"/>
    </row>
    <row r="407" spans="2:2" x14ac:dyDescent="0.2">
      <c r="B407" s="3"/>
    </row>
    <row r="408" spans="2:2" x14ac:dyDescent="0.2">
      <c r="B408" s="3"/>
    </row>
    <row r="409" spans="2:2" x14ac:dyDescent="0.2">
      <c r="B409" s="3"/>
    </row>
    <row r="410" spans="2:2" x14ac:dyDescent="0.2">
      <c r="B410" s="3"/>
    </row>
    <row r="411" spans="2:2" x14ac:dyDescent="0.2">
      <c r="B411" s="3"/>
    </row>
    <row r="412" spans="2:2" x14ac:dyDescent="0.2">
      <c r="B412" s="3"/>
    </row>
    <row r="413" spans="2:2" x14ac:dyDescent="0.2">
      <c r="B413" s="3"/>
    </row>
    <row r="414" spans="2:2" x14ac:dyDescent="0.2">
      <c r="B414" s="3"/>
    </row>
    <row r="415" spans="2:2" x14ac:dyDescent="0.2">
      <c r="B415" s="3"/>
    </row>
    <row r="416" spans="2:2" x14ac:dyDescent="0.2">
      <c r="B416" s="3"/>
    </row>
    <row r="417" spans="2:2" x14ac:dyDescent="0.2">
      <c r="B417" s="3"/>
    </row>
    <row r="418" spans="2:2" x14ac:dyDescent="0.2">
      <c r="B418" s="3"/>
    </row>
    <row r="419" spans="2:2" x14ac:dyDescent="0.2">
      <c r="B419" s="3"/>
    </row>
    <row r="420" spans="2:2" x14ac:dyDescent="0.2">
      <c r="B420" s="3"/>
    </row>
    <row r="421" spans="2:2" x14ac:dyDescent="0.2">
      <c r="B421" s="3"/>
    </row>
    <row r="422" spans="2:2" x14ac:dyDescent="0.2">
      <c r="B422" s="3"/>
    </row>
    <row r="423" spans="2:2" x14ac:dyDescent="0.2">
      <c r="B423" s="3"/>
    </row>
    <row r="424" spans="2:2" x14ac:dyDescent="0.2">
      <c r="B424" s="3"/>
    </row>
    <row r="425" spans="2:2" x14ac:dyDescent="0.2">
      <c r="B425" s="3"/>
    </row>
    <row r="426" spans="2:2" x14ac:dyDescent="0.2">
      <c r="B426" s="3"/>
    </row>
    <row r="427" spans="2:2" x14ac:dyDescent="0.2">
      <c r="B427" s="3"/>
    </row>
    <row r="428" spans="2:2" x14ac:dyDescent="0.2">
      <c r="B428" s="3"/>
    </row>
    <row r="429" spans="2:2" x14ac:dyDescent="0.2">
      <c r="B429" s="3"/>
    </row>
    <row r="430" spans="2:2" x14ac:dyDescent="0.2">
      <c r="B430" s="3"/>
    </row>
    <row r="431" spans="2:2" x14ac:dyDescent="0.2">
      <c r="B431" s="3"/>
    </row>
    <row r="432" spans="2:2" x14ac:dyDescent="0.2">
      <c r="B432" s="3"/>
    </row>
    <row r="433" spans="2:2" x14ac:dyDescent="0.2">
      <c r="B433" s="3"/>
    </row>
    <row r="434" spans="2:2" x14ac:dyDescent="0.2">
      <c r="B434" s="3"/>
    </row>
    <row r="435" spans="2:2" x14ac:dyDescent="0.2">
      <c r="B435" s="3"/>
    </row>
    <row r="436" spans="2:2" x14ac:dyDescent="0.2">
      <c r="B436" s="3"/>
    </row>
    <row r="437" spans="2:2" x14ac:dyDescent="0.2">
      <c r="B437" s="3"/>
    </row>
    <row r="438" spans="2:2" x14ac:dyDescent="0.2">
      <c r="B438" s="3"/>
    </row>
    <row r="439" spans="2:2" x14ac:dyDescent="0.2">
      <c r="B439" s="3"/>
    </row>
    <row r="440" spans="2:2" x14ac:dyDescent="0.2">
      <c r="B440" s="3"/>
    </row>
    <row r="441" spans="2:2" x14ac:dyDescent="0.2">
      <c r="B441" s="3"/>
    </row>
    <row r="442" spans="2:2" x14ac:dyDescent="0.2">
      <c r="B442" s="3"/>
    </row>
    <row r="443" spans="2:2" x14ac:dyDescent="0.2">
      <c r="B443" s="3"/>
    </row>
    <row r="444" spans="2:2" x14ac:dyDescent="0.2">
      <c r="B444" s="3"/>
    </row>
    <row r="445" spans="2:2" x14ac:dyDescent="0.2">
      <c r="B445" s="3"/>
    </row>
    <row r="446" spans="2:2" x14ac:dyDescent="0.2">
      <c r="B446" s="3"/>
    </row>
    <row r="447" spans="2:2" x14ac:dyDescent="0.2">
      <c r="B447" s="3"/>
    </row>
    <row r="448" spans="2:2" x14ac:dyDescent="0.2">
      <c r="B448" s="3"/>
    </row>
    <row r="449" spans="2:2" x14ac:dyDescent="0.2">
      <c r="B449" s="3"/>
    </row>
    <row r="450" spans="2:2" x14ac:dyDescent="0.2">
      <c r="B450" s="3"/>
    </row>
    <row r="451" spans="2:2" x14ac:dyDescent="0.2">
      <c r="B451" s="3"/>
    </row>
    <row r="452" spans="2:2" x14ac:dyDescent="0.2">
      <c r="B452" s="3"/>
    </row>
    <row r="453" spans="2:2" x14ac:dyDescent="0.2">
      <c r="B453" s="3"/>
    </row>
    <row r="454" spans="2:2" x14ac:dyDescent="0.2">
      <c r="B454" s="3"/>
    </row>
    <row r="455" spans="2:2" x14ac:dyDescent="0.2">
      <c r="B455" s="3"/>
    </row>
    <row r="456" spans="2:2" x14ac:dyDescent="0.2">
      <c r="B456" s="3"/>
    </row>
    <row r="457" spans="2:2" x14ac:dyDescent="0.2">
      <c r="B457" s="3"/>
    </row>
    <row r="458" spans="2:2" x14ac:dyDescent="0.2">
      <c r="B458" s="3"/>
    </row>
    <row r="459" spans="2:2" x14ac:dyDescent="0.2">
      <c r="B459" s="3"/>
    </row>
    <row r="460" spans="2:2" x14ac:dyDescent="0.2">
      <c r="B460" s="3"/>
    </row>
    <row r="461" spans="2:2" x14ac:dyDescent="0.2">
      <c r="B461" s="3"/>
    </row>
    <row r="462" spans="2:2" x14ac:dyDescent="0.2">
      <c r="B462" s="3"/>
    </row>
    <row r="463" spans="2:2" x14ac:dyDescent="0.2">
      <c r="B463" s="3"/>
    </row>
    <row r="464" spans="2:2" x14ac:dyDescent="0.2">
      <c r="B464" s="3"/>
    </row>
    <row r="465" spans="2:2" x14ac:dyDescent="0.2">
      <c r="B465" s="3"/>
    </row>
    <row r="466" spans="2:2" x14ac:dyDescent="0.2">
      <c r="B466" s="3"/>
    </row>
    <row r="467" spans="2:2" x14ac:dyDescent="0.2">
      <c r="B467" s="3"/>
    </row>
    <row r="468" spans="2:2" x14ac:dyDescent="0.2">
      <c r="B468" s="3"/>
    </row>
    <row r="469" spans="2:2" x14ac:dyDescent="0.2">
      <c r="B469" s="3"/>
    </row>
    <row r="470" spans="2:2" x14ac:dyDescent="0.2">
      <c r="B470" s="3"/>
    </row>
    <row r="471" spans="2:2" x14ac:dyDescent="0.2">
      <c r="B471" s="3"/>
    </row>
    <row r="472" spans="2:2" x14ac:dyDescent="0.2">
      <c r="B472" s="3"/>
    </row>
    <row r="473" spans="2:2" x14ac:dyDescent="0.2">
      <c r="B473" s="3"/>
    </row>
    <row r="474" spans="2:2" x14ac:dyDescent="0.2">
      <c r="B474" s="3"/>
    </row>
    <row r="475" spans="2:2" x14ac:dyDescent="0.2">
      <c r="B475" s="3"/>
    </row>
    <row r="476" spans="2:2" x14ac:dyDescent="0.2">
      <c r="B476" s="3"/>
    </row>
    <row r="477" spans="2:2" x14ac:dyDescent="0.2">
      <c r="B477" s="3"/>
    </row>
    <row r="478" spans="2:2" x14ac:dyDescent="0.2">
      <c r="B478" s="3"/>
    </row>
    <row r="479" spans="2:2" x14ac:dyDescent="0.2">
      <c r="B479" s="3"/>
    </row>
    <row r="480" spans="2:2" x14ac:dyDescent="0.2">
      <c r="B480" s="3"/>
    </row>
    <row r="481" spans="2:2" x14ac:dyDescent="0.2">
      <c r="B481" s="3"/>
    </row>
    <row r="482" spans="2:2" x14ac:dyDescent="0.2">
      <c r="B482" s="3"/>
    </row>
    <row r="483" spans="2:2" x14ac:dyDescent="0.2">
      <c r="B483" s="3"/>
    </row>
    <row r="484" spans="2:2" x14ac:dyDescent="0.2">
      <c r="B484" s="3"/>
    </row>
    <row r="485" spans="2:2" x14ac:dyDescent="0.2">
      <c r="B485" s="3"/>
    </row>
    <row r="486" spans="2:2" x14ac:dyDescent="0.2">
      <c r="B486" s="3"/>
    </row>
    <row r="487" spans="2:2" x14ac:dyDescent="0.2">
      <c r="B487" s="3"/>
    </row>
    <row r="488" spans="2:2" x14ac:dyDescent="0.2">
      <c r="B488" s="3"/>
    </row>
    <row r="489" spans="2:2" x14ac:dyDescent="0.2">
      <c r="B489" s="3"/>
    </row>
    <row r="490" spans="2:2" x14ac:dyDescent="0.2">
      <c r="B490" s="3"/>
    </row>
    <row r="491" spans="2:2" x14ac:dyDescent="0.2">
      <c r="B491" s="3"/>
    </row>
    <row r="492" spans="2:2" x14ac:dyDescent="0.2">
      <c r="B492" s="3"/>
    </row>
    <row r="493" spans="2:2" x14ac:dyDescent="0.2">
      <c r="B493" s="3"/>
    </row>
    <row r="494" spans="2:2" x14ac:dyDescent="0.2">
      <c r="B494" s="3"/>
    </row>
    <row r="495" spans="2:2" x14ac:dyDescent="0.2">
      <c r="B495" s="3"/>
    </row>
    <row r="496" spans="2:2" x14ac:dyDescent="0.2">
      <c r="B496" s="3"/>
    </row>
    <row r="497" spans="2:2" x14ac:dyDescent="0.2">
      <c r="B497" s="3"/>
    </row>
    <row r="498" spans="2:2" x14ac:dyDescent="0.2">
      <c r="B498" s="3"/>
    </row>
    <row r="499" spans="2:2" x14ac:dyDescent="0.2">
      <c r="B499" s="3"/>
    </row>
    <row r="500" spans="2:2" x14ac:dyDescent="0.2">
      <c r="B500" s="3"/>
    </row>
    <row r="501" spans="2:2" x14ac:dyDescent="0.2">
      <c r="B501" s="3"/>
    </row>
    <row r="502" spans="2:2" x14ac:dyDescent="0.2">
      <c r="B502" s="3"/>
    </row>
    <row r="503" spans="2:2" x14ac:dyDescent="0.2">
      <c r="B503" s="3"/>
    </row>
    <row r="504" spans="2:2" x14ac:dyDescent="0.2">
      <c r="B504" s="3"/>
    </row>
    <row r="505" spans="2:2" x14ac:dyDescent="0.2">
      <c r="B505" s="3"/>
    </row>
    <row r="506" spans="2:2" x14ac:dyDescent="0.2">
      <c r="B506" s="3"/>
    </row>
    <row r="507" spans="2:2" x14ac:dyDescent="0.2">
      <c r="B507" s="3"/>
    </row>
    <row r="508" spans="2:2" x14ac:dyDescent="0.2">
      <c r="B508" s="3"/>
    </row>
    <row r="509" spans="2:2" x14ac:dyDescent="0.2">
      <c r="B509" s="3"/>
    </row>
    <row r="510" spans="2:2" x14ac:dyDescent="0.2">
      <c r="B510" s="3"/>
    </row>
    <row r="511" spans="2:2" x14ac:dyDescent="0.2">
      <c r="B511" s="3"/>
    </row>
    <row r="512" spans="2:2" x14ac:dyDescent="0.2">
      <c r="B512" s="3"/>
    </row>
    <row r="513" spans="2:2" x14ac:dyDescent="0.2">
      <c r="B513" s="3"/>
    </row>
    <row r="514" spans="2:2" x14ac:dyDescent="0.2">
      <c r="B514" s="3"/>
    </row>
    <row r="515" spans="2:2" x14ac:dyDescent="0.2">
      <c r="B515" s="3"/>
    </row>
    <row r="516" spans="2:2" x14ac:dyDescent="0.2">
      <c r="B516" s="3"/>
    </row>
    <row r="517" spans="2:2" x14ac:dyDescent="0.2">
      <c r="B517" s="3"/>
    </row>
    <row r="518" spans="2:2" x14ac:dyDescent="0.2">
      <c r="B518" s="3"/>
    </row>
    <row r="519" spans="2:2" x14ac:dyDescent="0.2">
      <c r="B519" s="3"/>
    </row>
    <row r="520" spans="2:2" x14ac:dyDescent="0.2">
      <c r="B520" s="3"/>
    </row>
    <row r="521" spans="2:2" x14ac:dyDescent="0.2">
      <c r="B521" s="3"/>
    </row>
    <row r="522" spans="2:2" x14ac:dyDescent="0.2">
      <c r="B522" s="3"/>
    </row>
    <row r="523" spans="2:2" x14ac:dyDescent="0.2">
      <c r="B523" s="3"/>
    </row>
    <row r="524" spans="2:2" x14ac:dyDescent="0.2">
      <c r="B524" s="3"/>
    </row>
    <row r="525" spans="2:2" x14ac:dyDescent="0.2">
      <c r="B525" s="3"/>
    </row>
    <row r="526" spans="2:2" x14ac:dyDescent="0.2">
      <c r="B526" s="3"/>
    </row>
    <row r="527" spans="2:2" x14ac:dyDescent="0.2">
      <c r="B527" s="3"/>
    </row>
    <row r="528" spans="2:2" x14ac:dyDescent="0.2">
      <c r="B528" s="3"/>
    </row>
    <row r="529" spans="2:2" x14ac:dyDescent="0.2">
      <c r="B529" s="3"/>
    </row>
    <row r="530" spans="2:2" x14ac:dyDescent="0.2">
      <c r="B530" s="3"/>
    </row>
    <row r="531" spans="2:2" x14ac:dyDescent="0.2">
      <c r="B531" s="3"/>
    </row>
    <row r="532" spans="2:2" x14ac:dyDescent="0.2">
      <c r="B532" s="3"/>
    </row>
    <row r="533" spans="2:2" x14ac:dyDescent="0.2">
      <c r="B533" s="3"/>
    </row>
    <row r="534" spans="2:2" x14ac:dyDescent="0.2">
      <c r="B534" s="3"/>
    </row>
    <row r="535" spans="2:2" x14ac:dyDescent="0.2">
      <c r="B535" s="3"/>
    </row>
    <row r="536" spans="2:2" x14ac:dyDescent="0.2">
      <c r="B536" s="3"/>
    </row>
    <row r="537" spans="2:2" x14ac:dyDescent="0.2">
      <c r="B537" s="3"/>
    </row>
    <row r="538" spans="2:2" x14ac:dyDescent="0.2">
      <c r="B538" s="3"/>
    </row>
    <row r="539" spans="2:2" x14ac:dyDescent="0.2">
      <c r="B539" s="3"/>
    </row>
    <row r="540" spans="2:2" x14ac:dyDescent="0.2">
      <c r="B540" s="3"/>
    </row>
    <row r="541" spans="2:2" x14ac:dyDescent="0.2">
      <c r="B541" s="3"/>
    </row>
    <row r="542" spans="2:2" x14ac:dyDescent="0.2">
      <c r="B542" s="3"/>
    </row>
    <row r="543" spans="2:2" x14ac:dyDescent="0.2">
      <c r="B543" s="3"/>
    </row>
    <row r="544" spans="2:2" x14ac:dyDescent="0.2">
      <c r="B544" s="3"/>
    </row>
    <row r="545" spans="2:2" x14ac:dyDescent="0.2">
      <c r="B545" s="3"/>
    </row>
    <row r="546" spans="2:2" x14ac:dyDescent="0.2">
      <c r="B546" s="3"/>
    </row>
    <row r="547" spans="2:2" x14ac:dyDescent="0.2">
      <c r="B547" s="3"/>
    </row>
    <row r="548" spans="2:2" x14ac:dyDescent="0.2">
      <c r="B548" s="3"/>
    </row>
    <row r="549" spans="2:2" x14ac:dyDescent="0.2">
      <c r="B549" s="3"/>
    </row>
    <row r="550" spans="2:2" x14ac:dyDescent="0.2">
      <c r="B550" s="3"/>
    </row>
    <row r="551" spans="2:2" x14ac:dyDescent="0.2">
      <c r="B551" s="3"/>
    </row>
    <row r="552" spans="2:2" x14ac:dyDescent="0.2">
      <c r="B552" s="3"/>
    </row>
    <row r="553" spans="2:2" x14ac:dyDescent="0.2">
      <c r="B553" s="3"/>
    </row>
    <row r="554" spans="2:2" x14ac:dyDescent="0.2">
      <c r="B554" s="3"/>
    </row>
    <row r="555" spans="2:2" x14ac:dyDescent="0.2">
      <c r="B555" s="3"/>
    </row>
    <row r="556" spans="2:2" x14ac:dyDescent="0.2">
      <c r="B556" s="3"/>
    </row>
    <row r="557" spans="2:2" x14ac:dyDescent="0.2">
      <c r="B557" s="3"/>
    </row>
    <row r="558" spans="2:2" x14ac:dyDescent="0.2">
      <c r="B558" s="3"/>
    </row>
    <row r="559" spans="2:2" x14ac:dyDescent="0.2">
      <c r="B559" s="3"/>
    </row>
    <row r="560" spans="2:2" x14ac:dyDescent="0.2">
      <c r="B560" s="3"/>
    </row>
    <row r="561" spans="2:2" x14ac:dyDescent="0.2">
      <c r="B561" s="3"/>
    </row>
    <row r="562" spans="2:2" x14ac:dyDescent="0.2">
      <c r="B562" s="3"/>
    </row>
    <row r="563" spans="2:2" x14ac:dyDescent="0.2">
      <c r="B563" s="3"/>
    </row>
    <row r="564" spans="2:2" x14ac:dyDescent="0.2">
      <c r="B564" s="3"/>
    </row>
    <row r="565" spans="2:2" x14ac:dyDescent="0.2">
      <c r="B565" s="3"/>
    </row>
    <row r="566" spans="2:2" x14ac:dyDescent="0.2">
      <c r="B566" s="3"/>
    </row>
    <row r="567" spans="2:2" x14ac:dyDescent="0.2">
      <c r="B567" s="3"/>
    </row>
    <row r="568" spans="2:2" x14ac:dyDescent="0.2">
      <c r="B568" s="3"/>
    </row>
    <row r="569" spans="2:2" x14ac:dyDescent="0.2">
      <c r="B569" s="3"/>
    </row>
    <row r="570" spans="2:2" x14ac:dyDescent="0.2">
      <c r="B570" s="3"/>
    </row>
    <row r="571" spans="2:2" x14ac:dyDescent="0.2">
      <c r="B571" s="3"/>
    </row>
    <row r="572" spans="2:2" x14ac:dyDescent="0.2">
      <c r="B572" s="3"/>
    </row>
    <row r="573" spans="2:2" x14ac:dyDescent="0.2">
      <c r="B573" s="3"/>
    </row>
    <row r="574" spans="2:2" x14ac:dyDescent="0.2">
      <c r="B574" s="3"/>
    </row>
    <row r="575" spans="2:2" x14ac:dyDescent="0.2">
      <c r="B575" s="3"/>
    </row>
    <row r="576" spans="2:2" x14ac:dyDescent="0.2">
      <c r="B576" s="3"/>
    </row>
    <row r="577" spans="2:2" x14ac:dyDescent="0.2">
      <c r="B577" s="3"/>
    </row>
    <row r="578" spans="2:2" x14ac:dyDescent="0.2">
      <c r="B578" s="3"/>
    </row>
    <row r="579" spans="2:2" x14ac:dyDescent="0.2">
      <c r="B579" s="3"/>
    </row>
    <row r="580" spans="2:2" x14ac:dyDescent="0.2">
      <c r="B580" s="3"/>
    </row>
    <row r="581" spans="2:2" x14ac:dyDescent="0.2">
      <c r="B581" s="3"/>
    </row>
    <row r="582" spans="2:2" x14ac:dyDescent="0.2">
      <c r="B582" s="3"/>
    </row>
    <row r="583" spans="2:2" x14ac:dyDescent="0.2">
      <c r="B583" s="3"/>
    </row>
    <row r="584" spans="2:2" x14ac:dyDescent="0.2">
      <c r="B584" s="3"/>
    </row>
    <row r="585" spans="2:2" x14ac:dyDescent="0.2">
      <c r="B585" s="3"/>
    </row>
    <row r="586" spans="2:2" x14ac:dyDescent="0.2">
      <c r="B586" s="3"/>
    </row>
    <row r="587" spans="2:2" x14ac:dyDescent="0.2">
      <c r="B587" s="3"/>
    </row>
    <row r="588" spans="2:2" x14ac:dyDescent="0.2">
      <c r="B588" s="3"/>
    </row>
    <row r="589" spans="2:2" x14ac:dyDescent="0.2">
      <c r="B589" s="3"/>
    </row>
    <row r="590" spans="2:2" x14ac:dyDescent="0.2">
      <c r="B590" s="3"/>
    </row>
    <row r="591" spans="2:2" x14ac:dyDescent="0.2">
      <c r="B591" s="3"/>
    </row>
    <row r="592" spans="2:2" x14ac:dyDescent="0.2">
      <c r="B592" s="3"/>
    </row>
    <row r="593" spans="2:2" x14ac:dyDescent="0.2">
      <c r="B593" s="3"/>
    </row>
    <row r="594" spans="2:2" x14ac:dyDescent="0.2">
      <c r="B594" s="3"/>
    </row>
    <row r="595" spans="2:2" x14ac:dyDescent="0.2">
      <c r="B595" s="3"/>
    </row>
    <row r="596" spans="2:2" x14ac:dyDescent="0.2">
      <c r="B596" s="3"/>
    </row>
    <row r="597" spans="2:2" x14ac:dyDescent="0.2">
      <c r="B597" s="3"/>
    </row>
    <row r="598" spans="2:2" x14ac:dyDescent="0.2">
      <c r="B598" s="3"/>
    </row>
    <row r="599" spans="2:2" x14ac:dyDescent="0.2">
      <c r="B599" s="3"/>
    </row>
    <row r="600" spans="2:2" x14ac:dyDescent="0.2">
      <c r="B600" s="3"/>
    </row>
    <row r="601" spans="2:2" x14ac:dyDescent="0.2">
      <c r="B601" s="3"/>
    </row>
    <row r="602" spans="2:2" x14ac:dyDescent="0.2">
      <c r="B602" s="3"/>
    </row>
    <row r="603" spans="2:2" x14ac:dyDescent="0.2">
      <c r="B603" s="3"/>
    </row>
    <row r="604" spans="2:2" x14ac:dyDescent="0.2">
      <c r="B604" s="3"/>
    </row>
    <row r="605" spans="2:2" x14ac:dyDescent="0.2">
      <c r="B605" s="3"/>
    </row>
    <row r="606" spans="2:2" x14ac:dyDescent="0.2">
      <c r="B606" s="3"/>
    </row>
    <row r="607" spans="2:2" x14ac:dyDescent="0.2">
      <c r="B607" s="3"/>
    </row>
    <row r="608" spans="2:2" x14ac:dyDescent="0.2">
      <c r="B608" s="3"/>
    </row>
    <row r="609" spans="2:2" x14ac:dyDescent="0.2">
      <c r="B609" s="3"/>
    </row>
    <row r="610" spans="2:2" x14ac:dyDescent="0.2">
      <c r="B610" s="3"/>
    </row>
    <row r="611" spans="2:2" x14ac:dyDescent="0.2">
      <c r="B611" s="3"/>
    </row>
    <row r="612" spans="2:2" x14ac:dyDescent="0.2">
      <c r="B612" s="3"/>
    </row>
    <row r="613" spans="2:2" x14ac:dyDescent="0.2">
      <c r="B613" s="3"/>
    </row>
    <row r="614" spans="2:2" x14ac:dyDescent="0.2">
      <c r="B614" s="3"/>
    </row>
    <row r="615" spans="2:2" x14ac:dyDescent="0.2">
      <c r="B615" s="3"/>
    </row>
    <row r="616" spans="2:2" x14ac:dyDescent="0.2">
      <c r="B616" s="3"/>
    </row>
    <row r="617" spans="2:2" x14ac:dyDescent="0.2">
      <c r="B617" s="3"/>
    </row>
    <row r="618" spans="2:2" x14ac:dyDescent="0.2">
      <c r="B618" s="3"/>
    </row>
    <row r="619" spans="2:2" x14ac:dyDescent="0.2">
      <c r="B619" s="3"/>
    </row>
    <row r="620" spans="2:2" x14ac:dyDescent="0.2">
      <c r="B620" s="3"/>
    </row>
    <row r="621" spans="2:2" x14ac:dyDescent="0.2">
      <c r="B621" s="3"/>
    </row>
    <row r="622" spans="2:2" x14ac:dyDescent="0.2">
      <c r="B622" s="3"/>
    </row>
    <row r="623" spans="2:2" x14ac:dyDescent="0.2">
      <c r="B623" s="3"/>
    </row>
    <row r="624" spans="2:2" x14ac:dyDescent="0.2">
      <c r="B624" s="3"/>
    </row>
    <row r="625" spans="2:2" x14ac:dyDescent="0.2">
      <c r="B625" s="3"/>
    </row>
    <row r="626" spans="2:2" x14ac:dyDescent="0.2">
      <c r="B626" s="3"/>
    </row>
    <row r="627" spans="2:2" x14ac:dyDescent="0.2">
      <c r="B627" s="3"/>
    </row>
    <row r="628" spans="2:2" x14ac:dyDescent="0.2">
      <c r="B628" s="3"/>
    </row>
    <row r="629" spans="2:2" x14ac:dyDescent="0.2">
      <c r="B629" s="3"/>
    </row>
    <row r="630" spans="2:2" x14ac:dyDescent="0.2">
      <c r="B630" s="3"/>
    </row>
    <row r="631" spans="2:2" x14ac:dyDescent="0.2">
      <c r="B631" s="3"/>
    </row>
    <row r="632" spans="2:2" x14ac:dyDescent="0.2">
      <c r="B632" s="3"/>
    </row>
    <row r="633" spans="2:2" x14ac:dyDescent="0.2">
      <c r="B633" s="3"/>
    </row>
    <row r="634" spans="2:2" x14ac:dyDescent="0.2">
      <c r="B634" s="3"/>
    </row>
    <row r="635" spans="2:2" x14ac:dyDescent="0.2">
      <c r="B635" s="3"/>
    </row>
    <row r="636" spans="2:2" x14ac:dyDescent="0.2">
      <c r="B636" s="3"/>
    </row>
    <row r="637" spans="2:2" x14ac:dyDescent="0.2">
      <c r="B637" s="3"/>
    </row>
    <row r="638" spans="2:2" x14ac:dyDescent="0.2">
      <c r="B638" s="3"/>
    </row>
    <row r="639" spans="2:2" x14ac:dyDescent="0.2">
      <c r="B639" s="3"/>
    </row>
    <row r="640" spans="2:2" x14ac:dyDescent="0.2">
      <c r="B640" s="3"/>
    </row>
    <row r="641" spans="2:2" x14ac:dyDescent="0.2">
      <c r="B641" s="3"/>
    </row>
    <row r="642" spans="2:2" x14ac:dyDescent="0.2">
      <c r="B642" s="3"/>
    </row>
    <row r="643" spans="2:2" x14ac:dyDescent="0.2">
      <c r="B643" s="3"/>
    </row>
    <row r="644" spans="2:2" x14ac:dyDescent="0.2">
      <c r="B644" s="3"/>
    </row>
    <row r="645" spans="2:2" x14ac:dyDescent="0.2">
      <c r="B645" s="3"/>
    </row>
    <row r="646" spans="2:2" x14ac:dyDescent="0.2">
      <c r="B646" s="3"/>
    </row>
    <row r="647" spans="2:2" x14ac:dyDescent="0.2">
      <c r="B647" s="3"/>
    </row>
    <row r="648" spans="2:2" x14ac:dyDescent="0.2">
      <c r="B648" s="3"/>
    </row>
    <row r="649" spans="2:2" x14ac:dyDescent="0.2">
      <c r="B649" s="3"/>
    </row>
    <row r="650" spans="2:2" x14ac:dyDescent="0.2">
      <c r="B650" s="3"/>
    </row>
    <row r="651" spans="2:2" x14ac:dyDescent="0.2">
      <c r="B651" s="3"/>
    </row>
    <row r="652" spans="2:2" x14ac:dyDescent="0.2">
      <c r="B652" s="3"/>
    </row>
    <row r="653" spans="2:2" x14ac:dyDescent="0.2">
      <c r="B653" s="3"/>
    </row>
    <row r="654" spans="2:2" x14ac:dyDescent="0.2">
      <c r="B654" s="3"/>
    </row>
    <row r="655" spans="2:2" x14ac:dyDescent="0.2">
      <c r="B655" s="3"/>
    </row>
    <row r="656" spans="2:2" x14ac:dyDescent="0.2">
      <c r="B656" s="3"/>
    </row>
    <row r="657" spans="2:2" x14ac:dyDescent="0.2">
      <c r="B657" s="3"/>
    </row>
    <row r="658" spans="2:2" x14ac:dyDescent="0.2">
      <c r="B658" s="3"/>
    </row>
    <row r="659" spans="2:2" x14ac:dyDescent="0.2">
      <c r="B659" s="3"/>
    </row>
    <row r="660" spans="2:2" x14ac:dyDescent="0.2">
      <c r="B660" s="3"/>
    </row>
    <row r="661" spans="2:2" x14ac:dyDescent="0.2">
      <c r="B661" s="3"/>
    </row>
    <row r="662" spans="2:2" x14ac:dyDescent="0.2">
      <c r="B662" s="3"/>
    </row>
    <row r="663" spans="2:2" x14ac:dyDescent="0.2">
      <c r="B663" s="3"/>
    </row>
    <row r="664" spans="2:2" x14ac:dyDescent="0.2">
      <c r="B664" s="3"/>
    </row>
    <row r="665" spans="2:2" x14ac:dyDescent="0.2">
      <c r="B665" s="3"/>
    </row>
    <row r="666" spans="2:2" x14ac:dyDescent="0.2">
      <c r="B666" s="3"/>
    </row>
    <row r="667" spans="2:2" x14ac:dyDescent="0.2">
      <c r="B667" s="3"/>
    </row>
    <row r="668" spans="2:2" x14ac:dyDescent="0.2">
      <c r="B668" s="3"/>
    </row>
    <row r="669" spans="2:2" x14ac:dyDescent="0.2">
      <c r="B669" s="3"/>
    </row>
    <row r="670" spans="2:2" x14ac:dyDescent="0.2">
      <c r="B670" s="3"/>
    </row>
    <row r="671" spans="2:2" x14ac:dyDescent="0.2">
      <c r="B671" s="3"/>
    </row>
    <row r="672" spans="2:2" x14ac:dyDescent="0.2">
      <c r="B672" s="3"/>
    </row>
    <row r="673" spans="2:2" x14ac:dyDescent="0.2">
      <c r="B673" s="3"/>
    </row>
    <row r="674" spans="2:2" x14ac:dyDescent="0.2">
      <c r="B674" s="3"/>
    </row>
    <row r="675" spans="2:2" x14ac:dyDescent="0.2">
      <c r="B675" s="3"/>
    </row>
    <row r="676" spans="2:2" x14ac:dyDescent="0.2">
      <c r="B676" s="3"/>
    </row>
    <row r="677" spans="2:2" x14ac:dyDescent="0.2">
      <c r="B677" s="3"/>
    </row>
    <row r="678" spans="2:2" x14ac:dyDescent="0.2">
      <c r="B678" s="3"/>
    </row>
    <row r="679" spans="2:2" x14ac:dyDescent="0.2">
      <c r="B679" s="3"/>
    </row>
    <row r="680" spans="2:2" x14ac:dyDescent="0.2">
      <c r="B680" s="3"/>
    </row>
    <row r="681" spans="2:2" x14ac:dyDescent="0.2">
      <c r="B681" s="3"/>
    </row>
    <row r="682" spans="2:2" x14ac:dyDescent="0.2">
      <c r="B682" s="3"/>
    </row>
    <row r="683" spans="2:2" x14ac:dyDescent="0.2">
      <c r="B683" s="3"/>
    </row>
    <row r="684" spans="2:2" x14ac:dyDescent="0.2">
      <c r="B684" s="3"/>
    </row>
    <row r="685" spans="2:2" x14ac:dyDescent="0.2">
      <c r="B685" s="3"/>
    </row>
    <row r="686" spans="2:2" x14ac:dyDescent="0.2">
      <c r="B686" s="3"/>
    </row>
    <row r="687" spans="2:2" x14ac:dyDescent="0.2">
      <c r="B687" s="3"/>
    </row>
    <row r="688" spans="2:2" x14ac:dyDescent="0.2">
      <c r="B688" s="3"/>
    </row>
    <row r="689" spans="2:2" x14ac:dyDescent="0.2">
      <c r="B689" s="3"/>
    </row>
    <row r="690" spans="2:2" x14ac:dyDescent="0.2">
      <c r="B690" s="3"/>
    </row>
    <row r="691" spans="2:2" x14ac:dyDescent="0.2">
      <c r="B691" s="3"/>
    </row>
    <row r="692" spans="2:2" x14ac:dyDescent="0.2">
      <c r="B692" s="3"/>
    </row>
    <row r="693" spans="2:2" x14ac:dyDescent="0.2">
      <c r="B693" s="3"/>
    </row>
    <row r="694" spans="2:2" x14ac:dyDescent="0.2">
      <c r="B694" s="3"/>
    </row>
    <row r="695" spans="2:2" x14ac:dyDescent="0.2">
      <c r="B695" s="3"/>
    </row>
    <row r="696" spans="2:2" x14ac:dyDescent="0.2">
      <c r="B696" s="3"/>
    </row>
    <row r="697" spans="2:2" x14ac:dyDescent="0.2">
      <c r="B697" s="3"/>
    </row>
    <row r="698" spans="2:2" x14ac:dyDescent="0.2">
      <c r="B698" s="3"/>
    </row>
    <row r="699" spans="2:2" x14ac:dyDescent="0.2">
      <c r="B699" s="3"/>
    </row>
    <row r="700" spans="2:2" x14ac:dyDescent="0.2">
      <c r="B700" s="3"/>
    </row>
    <row r="701" spans="2:2" x14ac:dyDescent="0.2">
      <c r="B701" s="3"/>
    </row>
    <row r="702" spans="2:2" x14ac:dyDescent="0.2">
      <c r="B702" s="3"/>
    </row>
    <row r="703" spans="2:2" x14ac:dyDescent="0.2">
      <c r="B703" s="3"/>
    </row>
    <row r="704" spans="2:2" x14ac:dyDescent="0.2">
      <c r="B704" s="3"/>
    </row>
    <row r="705" spans="2:2" x14ac:dyDescent="0.2">
      <c r="B705" s="3"/>
    </row>
    <row r="706" spans="2:2" x14ac:dyDescent="0.2">
      <c r="B706" s="3"/>
    </row>
    <row r="707" spans="2:2" x14ac:dyDescent="0.2">
      <c r="B707" s="3"/>
    </row>
    <row r="708" spans="2:2" x14ac:dyDescent="0.2">
      <c r="B708" s="3"/>
    </row>
    <row r="709" spans="2:2" x14ac:dyDescent="0.2">
      <c r="B709" s="3"/>
    </row>
    <row r="710" spans="2:2" x14ac:dyDescent="0.2">
      <c r="B710" s="3"/>
    </row>
    <row r="711" spans="2:2" x14ac:dyDescent="0.2">
      <c r="B711" s="3"/>
    </row>
    <row r="712" spans="2:2" x14ac:dyDescent="0.2">
      <c r="B712" s="3"/>
    </row>
    <row r="713" spans="2:2" x14ac:dyDescent="0.2">
      <c r="B713" s="3"/>
    </row>
    <row r="714" spans="2:2" x14ac:dyDescent="0.2">
      <c r="B714" s="3"/>
    </row>
    <row r="715" spans="2:2" x14ac:dyDescent="0.2">
      <c r="B715" s="3"/>
    </row>
    <row r="716" spans="2:2" x14ac:dyDescent="0.2">
      <c r="B716" s="3"/>
    </row>
    <row r="717" spans="2:2" x14ac:dyDescent="0.2">
      <c r="B717" s="3"/>
    </row>
    <row r="718" spans="2:2" x14ac:dyDescent="0.2">
      <c r="B718" s="3"/>
    </row>
    <row r="719" spans="2:2" x14ac:dyDescent="0.2">
      <c r="B719" s="3"/>
    </row>
    <row r="720" spans="2:2" x14ac:dyDescent="0.2">
      <c r="B720" s="3"/>
    </row>
    <row r="721" spans="2:2" x14ac:dyDescent="0.2">
      <c r="B721" s="3"/>
    </row>
    <row r="722" spans="2:2" x14ac:dyDescent="0.2">
      <c r="B722" s="3"/>
    </row>
    <row r="723" spans="2:2" x14ac:dyDescent="0.2">
      <c r="B723" s="3"/>
    </row>
    <row r="724" spans="2:2" x14ac:dyDescent="0.2">
      <c r="B724" s="3"/>
    </row>
    <row r="725" spans="2:2" x14ac:dyDescent="0.2">
      <c r="B725" s="3"/>
    </row>
    <row r="726" spans="2:2" x14ac:dyDescent="0.2">
      <c r="B726" s="3"/>
    </row>
    <row r="727" spans="2:2" x14ac:dyDescent="0.2">
      <c r="B727" s="3"/>
    </row>
    <row r="728" spans="2:2" x14ac:dyDescent="0.2">
      <c r="B728" s="3"/>
    </row>
    <row r="729" spans="2:2" x14ac:dyDescent="0.2">
      <c r="B729" s="3"/>
    </row>
    <row r="730" spans="2:2" x14ac:dyDescent="0.2">
      <c r="B730" s="3"/>
    </row>
    <row r="731" spans="2:2" x14ac:dyDescent="0.2">
      <c r="B731" s="3"/>
    </row>
    <row r="732" spans="2:2" x14ac:dyDescent="0.2">
      <c r="B732" s="3"/>
    </row>
    <row r="733" spans="2:2" x14ac:dyDescent="0.2">
      <c r="B733" s="3"/>
    </row>
    <row r="734" spans="2:2" x14ac:dyDescent="0.2">
      <c r="B734" s="3"/>
    </row>
    <row r="735" spans="2:2" x14ac:dyDescent="0.2">
      <c r="B735" s="3"/>
    </row>
    <row r="736" spans="2:2" x14ac:dyDescent="0.2">
      <c r="B736" s="3"/>
    </row>
    <row r="737" spans="2:2" x14ac:dyDescent="0.2">
      <c r="B737" s="3"/>
    </row>
    <row r="738" spans="2:2" x14ac:dyDescent="0.2">
      <c r="B738" s="3"/>
    </row>
    <row r="739" spans="2:2" x14ac:dyDescent="0.2">
      <c r="B739" s="3"/>
    </row>
    <row r="740" spans="2:2" x14ac:dyDescent="0.2">
      <c r="B740" s="3"/>
    </row>
    <row r="741" spans="2:2" x14ac:dyDescent="0.2">
      <c r="B741" s="3"/>
    </row>
    <row r="742" spans="2:2" x14ac:dyDescent="0.2">
      <c r="B742" s="3"/>
    </row>
    <row r="743" spans="2:2" x14ac:dyDescent="0.2">
      <c r="B743" s="3"/>
    </row>
    <row r="744" spans="2:2" x14ac:dyDescent="0.2">
      <c r="B744" s="3"/>
    </row>
    <row r="745" spans="2:2" x14ac:dyDescent="0.2">
      <c r="B745" s="3"/>
    </row>
    <row r="746" spans="2:2" x14ac:dyDescent="0.2">
      <c r="B746" s="3"/>
    </row>
    <row r="747" spans="2:2" x14ac:dyDescent="0.2">
      <c r="B747" s="3"/>
    </row>
    <row r="748" spans="2:2" x14ac:dyDescent="0.2">
      <c r="B748" s="3"/>
    </row>
    <row r="749" spans="2:2" x14ac:dyDescent="0.2">
      <c r="B749" s="3"/>
    </row>
    <row r="750" spans="2:2" x14ac:dyDescent="0.2">
      <c r="B750" s="3"/>
    </row>
    <row r="751" spans="2:2" x14ac:dyDescent="0.2">
      <c r="B751" s="3"/>
    </row>
    <row r="752" spans="2:2" x14ac:dyDescent="0.2">
      <c r="B752" s="3"/>
    </row>
    <row r="753" spans="2:2" x14ac:dyDescent="0.2">
      <c r="B753" s="3"/>
    </row>
    <row r="754" spans="2:2" x14ac:dyDescent="0.2">
      <c r="B754" s="3"/>
    </row>
    <row r="755" spans="2:2" x14ac:dyDescent="0.2">
      <c r="B755" s="3"/>
    </row>
    <row r="756" spans="2:2" x14ac:dyDescent="0.2">
      <c r="B756" s="3"/>
    </row>
    <row r="757" spans="2:2" x14ac:dyDescent="0.2">
      <c r="B757" s="3"/>
    </row>
    <row r="758" spans="2:2" x14ac:dyDescent="0.2">
      <c r="B758" s="3"/>
    </row>
    <row r="759" spans="2:2" x14ac:dyDescent="0.2">
      <c r="B759" s="3"/>
    </row>
    <row r="760" spans="2:2" x14ac:dyDescent="0.2">
      <c r="B760" s="3"/>
    </row>
    <row r="761" spans="2:2" x14ac:dyDescent="0.2">
      <c r="B761" s="3"/>
    </row>
    <row r="762" spans="2:2" x14ac:dyDescent="0.2">
      <c r="B762" s="3"/>
    </row>
    <row r="763" spans="2:2" x14ac:dyDescent="0.2">
      <c r="B763" s="3"/>
    </row>
    <row r="764" spans="2:2" x14ac:dyDescent="0.2">
      <c r="B764" s="3"/>
    </row>
    <row r="765" spans="2:2" x14ac:dyDescent="0.2">
      <c r="B765" s="3"/>
    </row>
    <row r="766" spans="2:2" x14ac:dyDescent="0.2">
      <c r="B766" s="3"/>
    </row>
    <row r="767" spans="2:2" x14ac:dyDescent="0.2">
      <c r="B767" s="3"/>
    </row>
    <row r="768" spans="2:2" x14ac:dyDescent="0.2">
      <c r="B768" s="3"/>
    </row>
    <row r="769" spans="2:2" x14ac:dyDescent="0.2">
      <c r="B769" s="3"/>
    </row>
    <row r="770" spans="2:2" x14ac:dyDescent="0.2">
      <c r="B770" s="3"/>
    </row>
    <row r="771" spans="2:2" x14ac:dyDescent="0.2">
      <c r="B771" s="3"/>
    </row>
    <row r="772" spans="2:2" x14ac:dyDescent="0.2">
      <c r="B772" s="3"/>
    </row>
    <row r="773" spans="2:2" x14ac:dyDescent="0.2">
      <c r="B773" s="3"/>
    </row>
    <row r="774" spans="2:2" x14ac:dyDescent="0.2">
      <c r="B774" s="3"/>
    </row>
    <row r="775" spans="2:2" x14ac:dyDescent="0.2">
      <c r="B775" s="3"/>
    </row>
    <row r="776" spans="2:2" x14ac:dyDescent="0.2">
      <c r="B776" s="3"/>
    </row>
    <row r="777" spans="2:2" x14ac:dyDescent="0.2">
      <c r="B777" s="3"/>
    </row>
    <row r="778" spans="2:2" x14ac:dyDescent="0.2">
      <c r="B778" s="3"/>
    </row>
    <row r="779" spans="2:2" x14ac:dyDescent="0.2">
      <c r="B779" s="3"/>
    </row>
    <row r="780" spans="2:2" x14ac:dyDescent="0.2">
      <c r="B780" s="3"/>
    </row>
    <row r="781" spans="2:2" x14ac:dyDescent="0.2">
      <c r="B781" s="3"/>
    </row>
    <row r="782" spans="2:2" x14ac:dyDescent="0.2">
      <c r="B782" s="3"/>
    </row>
    <row r="783" spans="2:2" x14ac:dyDescent="0.2">
      <c r="B783" s="3"/>
    </row>
    <row r="784" spans="2:2" x14ac:dyDescent="0.2">
      <c r="B784" s="3"/>
    </row>
    <row r="785" spans="2:2" x14ac:dyDescent="0.2">
      <c r="B785" s="3"/>
    </row>
    <row r="786" spans="2:2" x14ac:dyDescent="0.2">
      <c r="B786" s="3"/>
    </row>
    <row r="787" spans="2:2" x14ac:dyDescent="0.2">
      <c r="B787" s="3"/>
    </row>
    <row r="788" spans="2:2" x14ac:dyDescent="0.2">
      <c r="B788" s="3"/>
    </row>
    <row r="789" spans="2:2" x14ac:dyDescent="0.2">
      <c r="B789" s="3"/>
    </row>
    <row r="790" spans="2:2" x14ac:dyDescent="0.2">
      <c r="B790" s="3"/>
    </row>
    <row r="791" spans="2:2" x14ac:dyDescent="0.2">
      <c r="B791" s="3"/>
    </row>
    <row r="792" spans="2:2" x14ac:dyDescent="0.2">
      <c r="B792" s="3"/>
    </row>
    <row r="793" spans="2:2" x14ac:dyDescent="0.2">
      <c r="B793" s="3"/>
    </row>
    <row r="794" spans="2:2" x14ac:dyDescent="0.2">
      <c r="B794" s="3"/>
    </row>
    <row r="795" spans="2:2" x14ac:dyDescent="0.2">
      <c r="B795" s="3"/>
    </row>
    <row r="796" spans="2:2" x14ac:dyDescent="0.2">
      <c r="B796" s="3"/>
    </row>
    <row r="797" spans="2:2" x14ac:dyDescent="0.2">
      <c r="B797" s="3"/>
    </row>
    <row r="798" spans="2:2" x14ac:dyDescent="0.2">
      <c r="B798" s="3"/>
    </row>
    <row r="799" spans="2:2" x14ac:dyDescent="0.2">
      <c r="B799" s="3"/>
    </row>
    <row r="800" spans="2:2" x14ac:dyDescent="0.2">
      <c r="B800" s="3"/>
    </row>
    <row r="801" spans="2:2" x14ac:dyDescent="0.2">
      <c r="B801" s="3"/>
    </row>
    <row r="802" spans="2:2" x14ac:dyDescent="0.2">
      <c r="B802" s="3"/>
    </row>
    <row r="803" spans="2:2" x14ac:dyDescent="0.2">
      <c r="B803" s="3"/>
    </row>
    <row r="804" spans="2:2" x14ac:dyDescent="0.2">
      <c r="B804" s="3"/>
    </row>
    <row r="805" spans="2:2" x14ac:dyDescent="0.2">
      <c r="B805" s="3"/>
    </row>
    <row r="806" spans="2:2" x14ac:dyDescent="0.2">
      <c r="B806" s="3"/>
    </row>
    <row r="807" spans="2:2" x14ac:dyDescent="0.2">
      <c r="B807" s="3"/>
    </row>
    <row r="808" spans="2:2" x14ac:dyDescent="0.2">
      <c r="B808" s="3"/>
    </row>
    <row r="809" spans="2:2" x14ac:dyDescent="0.2">
      <c r="B809" s="3"/>
    </row>
    <row r="810" spans="2:2" x14ac:dyDescent="0.2">
      <c r="B810" s="3"/>
    </row>
    <row r="811" spans="2:2" x14ac:dyDescent="0.2">
      <c r="B811" s="3"/>
    </row>
    <row r="812" spans="2:2" x14ac:dyDescent="0.2">
      <c r="B812" s="3"/>
    </row>
    <row r="813" spans="2:2" x14ac:dyDescent="0.2">
      <c r="B813" s="3"/>
    </row>
    <row r="814" spans="2:2" x14ac:dyDescent="0.2">
      <c r="B814" s="3"/>
    </row>
    <row r="815" spans="2:2" x14ac:dyDescent="0.2">
      <c r="B815" s="3"/>
    </row>
    <row r="816" spans="2:2" x14ac:dyDescent="0.2">
      <c r="B816" s="3"/>
    </row>
    <row r="817" spans="2:2" x14ac:dyDescent="0.2">
      <c r="B817" s="3"/>
    </row>
    <row r="818" spans="2:2" x14ac:dyDescent="0.2">
      <c r="B818" s="3"/>
    </row>
    <row r="819" spans="2:2" x14ac:dyDescent="0.2">
      <c r="B819" s="3"/>
    </row>
    <row r="820" spans="2:2" x14ac:dyDescent="0.2">
      <c r="B820" s="3"/>
    </row>
    <row r="821" spans="2:2" x14ac:dyDescent="0.2">
      <c r="B821" s="3"/>
    </row>
    <row r="822" spans="2:2" x14ac:dyDescent="0.2">
      <c r="B822" s="3"/>
    </row>
    <row r="823" spans="2:2" x14ac:dyDescent="0.2">
      <c r="B823" s="3"/>
    </row>
    <row r="824" spans="2:2" x14ac:dyDescent="0.2">
      <c r="B824" s="3"/>
    </row>
    <row r="825" spans="2:2" x14ac:dyDescent="0.2">
      <c r="B825" s="3"/>
    </row>
    <row r="826" spans="2:2" x14ac:dyDescent="0.2">
      <c r="B826" s="3"/>
    </row>
    <row r="827" spans="2:2" x14ac:dyDescent="0.2">
      <c r="B827" s="3"/>
    </row>
    <row r="828" spans="2:2" x14ac:dyDescent="0.2">
      <c r="B828" s="3"/>
    </row>
    <row r="829" spans="2:2" x14ac:dyDescent="0.2">
      <c r="B829" s="3"/>
    </row>
    <row r="830" spans="2:2" x14ac:dyDescent="0.2">
      <c r="B830" s="3"/>
    </row>
    <row r="831" spans="2:2" x14ac:dyDescent="0.2">
      <c r="B831" s="3"/>
    </row>
    <row r="832" spans="2:2" x14ac:dyDescent="0.2">
      <c r="B832" s="3"/>
    </row>
    <row r="833" spans="2:2" x14ac:dyDescent="0.2">
      <c r="B833" s="3"/>
    </row>
    <row r="834" spans="2:2" x14ac:dyDescent="0.2">
      <c r="B834" s="3"/>
    </row>
    <row r="835" spans="2:2" x14ac:dyDescent="0.2">
      <c r="B835" s="3"/>
    </row>
    <row r="836" spans="2:2" x14ac:dyDescent="0.2">
      <c r="B836" s="3"/>
    </row>
    <row r="837" spans="2:2" x14ac:dyDescent="0.2">
      <c r="B837" s="3"/>
    </row>
    <row r="838" spans="2:2" x14ac:dyDescent="0.2">
      <c r="B838" s="3"/>
    </row>
    <row r="839" spans="2:2" x14ac:dyDescent="0.2">
      <c r="B839" s="3"/>
    </row>
    <row r="840" spans="2:2" x14ac:dyDescent="0.2">
      <c r="B840" s="3"/>
    </row>
    <row r="841" spans="2:2" x14ac:dyDescent="0.2">
      <c r="B841" s="3"/>
    </row>
    <row r="842" spans="2:2" x14ac:dyDescent="0.2">
      <c r="B842" s="3"/>
    </row>
    <row r="843" spans="2:2" x14ac:dyDescent="0.2">
      <c r="B843" s="3"/>
    </row>
    <row r="844" spans="2:2" x14ac:dyDescent="0.2">
      <c r="B844" s="3"/>
    </row>
    <row r="845" spans="2:2" x14ac:dyDescent="0.2">
      <c r="B845" s="3"/>
    </row>
    <row r="846" spans="2:2" x14ac:dyDescent="0.2">
      <c r="B846" s="3"/>
    </row>
    <row r="847" spans="2:2" x14ac:dyDescent="0.2">
      <c r="B847" s="3"/>
    </row>
    <row r="848" spans="2:2" x14ac:dyDescent="0.2">
      <c r="B848" s="3"/>
    </row>
    <row r="849" spans="2:2" x14ac:dyDescent="0.2">
      <c r="B849" s="3"/>
    </row>
    <row r="850" spans="2:2" x14ac:dyDescent="0.2">
      <c r="B850" s="3"/>
    </row>
    <row r="851" spans="2:2" x14ac:dyDescent="0.2">
      <c r="B851" s="3"/>
    </row>
    <row r="852" spans="2:2" x14ac:dyDescent="0.2">
      <c r="B852" s="3"/>
    </row>
    <row r="853" spans="2:2" x14ac:dyDescent="0.2">
      <c r="B853" s="3"/>
    </row>
    <row r="854" spans="2:2" x14ac:dyDescent="0.2">
      <c r="B854" s="3"/>
    </row>
    <row r="855" spans="2:2" x14ac:dyDescent="0.2">
      <c r="B855" s="3"/>
    </row>
    <row r="856" spans="2:2" x14ac:dyDescent="0.2">
      <c r="B856" s="3"/>
    </row>
    <row r="857" spans="2:2" x14ac:dyDescent="0.2">
      <c r="B857" s="3"/>
    </row>
    <row r="858" spans="2:2" x14ac:dyDescent="0.2">
      <c r="B858" s="3"/>
    </row>
    <row r="859" spans="2:2" x14ac:dyDescent="0.2">
      <c r="B859" s="3"/>
    </row>
    <row r="860" spans="2:2" x14ac:dyDescent="0.2">
      <c r="B860" s="3"/>
    </row>
    <row r="861" spans="2:2" x14ac:dyDescent="0.2">
      <c r="B861" s="3"/>
    </row>
    <row r="862" spans="2:2" x14ac:dyDescent="0.2">
      <c r="B862" s="3"/>
    </row>
    <row r="863" spans="2:2" x14ac:dyDescent="0.2">
      <c r="B863" s="3"/>
    </row>
    <row r="864" spans="2:2" x14ac:dyDescent="0.2">
      <c r="B864" s="3"/>
    </row>
    <row r="865" spans="2:2" x14ac:dyDescent="0.2">
      <c r="B865" s="3"/>
    </row>
    <row r="866" spans="2:2" x14ac:dyDescent="0.2">
      <c r="B866" s="3"/>
    </row>
    <row r="867" spans="2:2" x14ac:dyDescent="0.2">
      <c r="B867" s="3"/>
    </row>
    <row r="868" spans="2:2" x14ac:dyDescent="0.2">
      <c r="B868" s="3"/>
    </row>
    <row r="869" spans="2:2" x14ac:dyDescent="0.2">
      <c r="B869" s="3"/>
    </row>
    <row r="870" spans="2:2" x14ac:dyDescent="0.2">
      <c r="B870" s="3"/>
    </row>
    <row r="871" spans="2:2" x14ac:dyDescent="0.2">
      <c r="B871" s="3"/>
    </row>
    <row r="872" spans="2:2" x14ac:dyDescent="0.2">
      <c r="B872" s="3"/>
    </row>
    <row r="873" spans="2:2" x14ac:dyDescent="0.2">
      <c r="B873" s="3"/>
    </row>
    <row r="874" spans="2:2" x14ac:dyDescent="0.2">
      <c r="B874" s="3"/>
    </row>
    <row r="875" spans="2:2" x14ac:dyDescent="0.2">
      <c r="B875" s="3"/>
    </row>
    <row r="876" spans="2:2" x14ac:dyDescent="0.2">
      <c r="B876" s="3"/>
    </row>
    <row r="877" spans="2:2" x14ac:dyDescent="0.2">
      <c r="B877" s="3"/>
    </row>
    <row r="878" spans="2:2" x14ac:dyDescent="0.2">
      <c r="B878" s="3"/>
    </row>
    <row r="879" spans="2:2" x14ac:dyDescent="0.2">
      <c r="B879" s="3"/>
    </row>
    <row r="880" spans="2:2" x14ac:dyDescent="0.2">
      <c r="B880" s="3"/>
    </row>
    <row r="881" spans="2:2" x14ac:dyDescent="0.2">
      <c r="B881" s="3"/>
    </row>
    <row r="882" spans="2:2" x14ac:dyDescent="0.2">
      <c r="B882" s="3"/>
    </row>
    <row r="883" spans="2:2" x14ac:dyDescent="0.2">
      <c r="B883" s="3"/>
    </row>
    <row r="884" spans="2:2" x14ac:dyDescent="0.2">
      <c r="B884" s="3"/>
    </row>
    <row r="885" spans="2:2" x14ac:dyDescent="0.2">
      <c r="B885" s="3"/>
    </row>
    <row r="886" spans="2:2" x14ac:dyDescent="0.2">
      <c r="B886" s="3"/>
    </row>
    <row r="887" spans="2:2" x14ac:dyDescent="0.2">
      <c r="B887" s="3"/>
    </row>
    <row r="888" spans="2:2" x14ac:dyDescent="0.2">
      <c r="B888" s="3"/>
    </row>
    <row r="889" spans="2:2" x14ac:dyDescent="0.2">
      <c r="B889" s="3"/>
    </row>
    <row r="890" spans="2:2" x14ac:dyDescent="0.2">
      <c r="B890" s="3"/>
    </row>
    <row r="891" spans="2:2" x14ac:dyDescent="0.2">
      <c r="B891" s="3"/>
    </row>
    <row r="892" spans="2:2" x14ac:dyDescent="0.2">
      <c r="B892" s="3"/>
    </row>
    <row r="893" spans="2:2" x14ac:dyDescent="0.2">
      <c r="B893" s="3"/>
    </row>
    <row r="894" spans="2:2" x14ac:dyDescent="0.2">
      <c r="B894" s="3"/>
    </row>
    <row r="895" spans="2:2" x14ac:dyDescent="0.2">
      <c r="B895" s="3"/>
    </row>
    <row r="896" spans="2:2" x14ac:dyDescent="0.2">
      <c r="B896" s="3"/>
    </row>
    <row r="897" spans="2:2" x14ac:dyDescent="0.2">
      <c r="B897" s="3"/>
    </row>
    <row r="898" spans="2:2" x14ac:dyDescent="0.2">
      <c r="B898" s="3"/>
    </row>
    <row r="899" spans="2:2" x14ac:dyDescent="0.2">
      <c r="B899" s="3"/>
    </row>
    <row r="900" spans="2:2" x14ac:dyDescent="0.2">
      <c r="B900" s="3"/>
    </row>
    <row r="901" spans="2:2" x14ac:dyDescent="0.2">
      <c r="B901" s="3"/>
    </row>
    <row r="902" spans="2:2" x14ac:dyDescent="0.2">
      <c r="B902" s="3"/>
    </row>
    <row r="903" spans="2:2" x14ac:dyDescent="0.2">
      <c r="B903" s="3"/>
    </row>
    <row r="904" spans="2:2" x14ac:dyDescent="0.2">
      <c r="B904" s="3"/>
    </row>
    <row r="905" spans="2:2" x14ac:dyDescent="0.2">
      <c r="B905" s="3"/>
    </row>
    <row r="906" spans="2:2" x14ac:dyDescent="0.2">
      <c r="B906" s="3"/>
    </row>
    <row r="907" spans="2:2" x14ac:dyDescent="0.2">
      <c r="B907" s="3"/>
    </row>
    <row r="908" spans="2:2" x14ac:dyDescent="0.2">
      <c r="B908" s="3"/>
    </row>
    <row r="909" spans="2:2" x14ac:dyDescent="0.2">
      <c r="B909" s="3"/>
    </row>
    <row r="910" spans="2:2" x14ac:dyDescent="0.2">
      <c r="B910" s="3"/>
    </row>
    <row r="911" spans="2:2" x14ac:dyDescent="0.2">
      <c r="B911" s="3"/>
    </row>
    <row r="912" spans="2:2" x14ac:dyDescent="0.2">
      <c r="B912" s="3"/>
    </row>
    <row r="913" spans="2:2" x14ac:dyDescent="0.2">
      <c r="B913" s="3"/>
    </row>
    <row r="914" spans="2:2" x14ac:dyDescent="0.2">
      <c r="B914" s="3"/>
    </row>
    <row r="915" spans="2:2" x14ac:dyDescent="0.2">
      <c r="B915" s="3"/>
    </row>
    <row r="916" spans="2:2" x14ac:dyDescent="0.2">
      <c r="B916" s="3"/>
    </row>
    <row r="917" spans="2:2" x14ac:dyDescent="0.2">
      <c r="B917" s="3"/>
    </row>
    <row r="918" spans="2:2" x14ac:dyDescent="0.2">
      <c r="B918" s="3"/>
    </row>
    <row r="919" spans="2:2" x14ac:dyDescent="0.2">
      <c r="B919" s="3"/>
    </row>
    <row r="920" spans="2:2" x14ac:dyDescent="0.2">
      <c r="B920" s="3"/>
    </row>
    <row r="921" spans="2:2" x14ac:dyDescent="0.2">
      <c r="B921" s="3"/>
    </row>
    <row r="922" spans="2:2" x14ac:dyDescent="0.2">
      <c r="B922" s="3"/>
    </row>
    <row r="923" spans="2:2" x14ac:dyDescent="0.2">
      <c r="B923" s="3"/>
    </row>
    <row r="924" spans="2:2" x14ac:dyDescent="0.2">
      <c r="B924" s="3"/>
    </row>
    <row r="925" spans="2:2" x14ac:dyDescent="0.2">
      <c r="B925" s="3"/>
    </row>
    <row r="926" spans="2:2" x14ac:dyDescent="0.2">
      <c r="B926" s="3"/>
    </row>
    <row r="927" spans="2:2" x14ac:dyDescent="0.2">
      <c r="B927" s="3"/>
    </row>
    <row r="928" spans="2:2" x14ac:dyDescent="0.2">
      <c r="B928" s="3"/>
    </row>
    <row r="929" spans="2:2" x14ac:dyDescent="0.2">
      <c r="B929" s="3"/>
    </row>
    <row r="930" spans="2:2" x14ac:dyDescent="0.2">
      <c r="B930" s="3"/>
    </row>
    <row r="931" spans="2:2" x14ac:dyDescent="0.2">
      <c r="B931" s="3"/>
    </row>
    <row r="932" spans="2:2" x14ac:dyDescent="0.2">
      <c r="B932" s="3"/>
    </row>
    <row r="933" spans="2:2" x14ac:dyDescent="0.2">
      <c r="B933" s="3"/>
    </row>
    <row r="934" spans="2:2" x14ac:dyDescent="0.2">
      <c r="B934" s="3"/>
    </row>
    <row r="935" spans="2:2" x14ac:dyDescent="0.2">
      <c r="B935" s="3"/>
    </row>
    <row r="936" spans="2:2" x14ac:dyDescent="0.2">
      <c r="B936" s="3"/>
    </row>
    <row r="937" spans="2:2" x14ac:dyDescent="0.2">
      <c r="B937" s="3"/>
    </row>
    <row r="938" spans="2:2" x14ac:dyDescent="0.2">
      <c r="B938" s="3"/>
    </row>
    <row r="939" spans="2:2" x14ac:dyDescent="0.2">
      <c r="B939" s="3"/>
    </row>
    <row r="940" spans="2:2" x14ac:dyDescent="0.2">
      <c r="B940" s="3"/>
    </row>
    <row r="941" spans="2:2" x14ac:dyDescent="0.2">
      <c r="B941" s="3"/>
    </row>
    <row r="942" spans="2:2" x14ac:dyDescent="0.2">
      <c r="B942" s="3"/>
    </row>
    <row r="943" spans="2:2" x14ac:dyDescent="0.2">
      <c r="B943" s="3"/>
    </row>
    <row r="944" spans="2:2" x14ac:dyDescent="0.2">
      <c r="B944" s="3"/>
    </row>
    <row r="945" spans="2:2" x14ac:dyDescent="0.2">
      <c r="B945" s="3"/>
    </row>
    <row r="946" spans="2:2" x14ac:dyDescent="0.2">
      <c r="B946" s="3"/>
    </row>
    <row r="947" spans="2:2" x14ac:dyDescent="0.2">
      <c r="B947" s="3"/>
    </row>
    <row r="948" spans="2:2" x14ac:dyDescent="0.2">
      <c r="B948" s="3"/>
    </row>
    <row r="949" spans="2:2" x14ac:dyDescent="0.2">
      <c r="B949" s="3"/>
    </row>
    <row r="950" spans="2:2" x14ac:dyDescent="0.2">
      <c r="B950" s="3"/>
    </row>
    <row r="951" spans="2:2" x14ac:dyDescent="0.2">
      <c r="B951" s="3"/>
    </row>
    <row r="952" spans="2:2" x14ac:dyDescent="0.2">
      <c r="B952" s="3"/>
    </row>
    <row r="953" spans="2:2" x14ac:dyDescent="0.2">
      <c r="B953" s="3"/>
    </row>
    <row r="954" spans="2:2" x14ac:dyDescent="0.2">
      <c r="B954" s="3"/>
    </row>
    <row r="955" spans="2:2" x14ac:dyDescent="0.2">
      <c r="B955" s="3"/>
    </row>
    <row r="956" spans="2:2" x14ac:dyDescent="0.2">
      <c r="B956" s="3"/>
    </row>
    <row r="957" spans="2:2" x14ac:dyDescent="0.2">
      <c r="B957" s="3"/>
    </row>
    <row r="958" spans="2:2" x14ac:dyDescent="0.2">
      <c r="B958" s="3"/>
    </row>
    <row r="959" spans="2:2" x14ac:dyDescent="0.2">
      <c r="B959" s="3"/>
    </row>
    <row r="960" spans="2:2" x14ac:dyDescent="0.2">
      <c r="B960" s="3"/>
    </row>
    <row r="961" spans="2:2" x14ac:dyDescent="0.2">
      <c r="B961" s="3"/>
    </row>
    <row r="962" spans="2:2" x14ac:dyDescent="0.2">
      <c r="B962" s="3"/>
    </row>
    <row r="963" spans="2:2" x14ac:dyDescent="0.2">
      <c r="B963" s="3"/>
    </row>
    <row r="964" spans="2:2" x14ac:dyDescent="0.2">
      <c r="B964" s="3"/>
    </row>
    <row r="965" spans="2:2" x14ac:dyDescent="0.2">
      <c r="B965" s="3"/>
    </row>
    <row r="966" spans="2:2" x14ac:dyDescent="0.2">
      <c r="B966" s="3"/>
    </row>
    <row r="967" spans="2:2" x14ac:dyDescent="0.2">
      <c r="B967" s="3"/>
    </row>
    <row r="968" spans="2:2" x14ac:dyDescent="0.2">
      <c r="B968" s="3"/>
    </row>
    <row r="969" spans="2:2" x14ac:dyDescent="0.2">
      <c r="B969" s="3"/>
    </row>
    <row r="970" spans="2:2" x14ac:dyDescent="0.2">
      <c r="B970" s="3"/>
    </row>
    <row r="971" spans="2:2" x14ac:dyDescent="0.2">
      <c r="B971" s="3"/>
    </row>
    <row r="972" spans="2:2" x14ac:dyDescent="0.2">
      <c r="B972" s="3"/>
    </row>
    <row r="973" spans="2:2" x14ac:dyDescent="0.2">
      <c r="B973" s="3"/>
    </row>
    <row r="974" spans="2:2" x14ac:dyDescent="0.2">
      <c r="B974" s="3"/>
    </row>
    <row r="975" spans="2:2" x14ac:dyDescent="0.2">
      <c r="B975" s="3"/>
    </row>
    <row r="976" spans="2:2" x14ac:dyDescent="0.2">
      <c r="B976" s="3"/>
    </row>
    <row r="977" spans="2:2" x14ac:dyDescent="0.2">
      <c r="B977" s="3"/>
    </row>
    <row r="978" spans="2:2" x14ac:dyDescent="0.2">
      <c r="B978" s="3"/>
    </row>
    <row r="979" spans="2:2" x14ac:dyDescent="0.2">
      <c r="B979" s="3"/>
    </row>
    <row r="980" spans="2:2" x14ac:dyDescent="0.2">
      <c r="B980" s="3"/>
    </row>
    <row r="981" spans="2:2" x14ac:dyDescent="0.2">
      <c r="B981" s="3"/>
    </row>
    <row r="982" spans="2:2" x14ac:dyDescent="0.2">
      <c r="B982" s="3"/>
    </row>
    <row r="983" spans="2:2" x14ac:dyDescent="0.2">
      <c r="B983" s="3"/>
    </row>
    <row r="984" spans="2:2" x14ac:dyDescent="0.2">
      <c r="B984" s="3"/>
    </row>
    <row r="985" spans="2:2" x14ac:dyDescent="0.2">
      <c r="B985" s="3"/>
    </row>
    <row r="986" spans="2:2" x14ac:dyDescent="0.2">
      <c r="B986" s="3"/>
    </row>
    <row r="987" spans="2:2" x14ac:dyDescent="0.2">
      <c r="B987" s="3"/>
    </row>
    <row r="988" spans="2:2" x14ac:dyDescent="0.2">
      <c r="B988" s="3"/>
    </row>
    <row r="989" spans="2:2" x14ac:dyDescent="0.2">
      <c r="B989" s="3"/>
    </row>
    <row r="990" spans="2:2" x14ac:dyDescent="0.2">
      <c r="B990" s="3"/>
    </row>
    <row r="991" spans="2:2" x14ac:dyDescent="0.2">
      <c r="B991" s="3"/>
    </row>
    <row r="992" spans="2:2" x14ac:dyDescent="0.2">
      <c r="B992" s="3"/>
    </row>
    <row r="993" spans="2:2" x14ac:dyDescent="0.2">
      <c r="B993" s="3"/>
    </row>
    <row r="994" spans="2:2" x14ac:dyDescent="0.2">
      <c r="B994" s="3"/>
    </row>
    <row r="995" spans="2:2" x14ac:dyDescent="0.2">
      <c r="B995" s="3"/>
    </row>
    <row r="996" spans="2:2" x14ac:dyDescent="0.2">
      <c r="B996" s="3"/>
    </row>
    <row r="997" spans="2:2" x14ac:dyDescent="0.2">
      <c r="B997" s="3"/>
    </row>
    <row r="998" spans="2:2" x14ac:dyDescent="0.2">
      <c r="B998" s="3"/>
    </row>
    <row r="999" spans="2:2" x14ac:dyDescent="0.2">
      <c r="B999" s="3"/>
    </row>
    <row r="1000" spans="2:2" x14ac:dyDescent="0.2">
      <c r="B1000" s="3"/>
    </row>
    <row r="1001" spans="2:2" x14ac:dyDescent="0.2">
      <c r="B1001" s="3"/>
    </row>
    <row r="1002" spans="2:2" x14ac:dyDescent="0.2">
      <c r="B1002" s="3"/>
    </row>
    <row r="1003" spans="2:2" x14ac:dyDescent="0.2">
      <c r="B1003" s="3"/>
    </row>
    <row r="1004" spans="2:2" x14ac:dyDescent="0.2">
      <c r="B1004" s="3"/>
    </row>
    <row r="1005" spans="2:2" x14ac:dyDescent="0.2">
      <c r="B1005" s="3"/>
    </row>
    <row r="1006" spans="2:2" x14ac:dyDescent="0.2">
      <c r="B1006" s="3"/>
    </row>
    <row r="1007" spans="2:2" x14ac:dyDescent="0.2">
      <c r="B1007" s="3"/>
    </row>
    <row r="1008" spans="2:2" x14ac:dyDescent="0.2">
      <c r="B1008" s="3"/>
    </row>
    <row r="1009" spans="2:2" x14ac:dyDescent="0.2">
      <c r="B1009" s="3"/>
    </row>
    <row r="1010" spans="2:2" x14ac:dyDescent="0.2">
      <c r="B1010" s="3"/>
    </row>
    <row r="1011" spans="2:2" x14ac:dyDescent="0.2">
      <c r="B1011" s="3"/>
    </row>
    <row r="1012" spans="2:2" x14ac:dyDescent="0.2">
      <c r="B1012" s="3"/>
    </row>
    <row r="1013" spans="2:2" x14ac:dyDescent="0.2">
      <c r="B1013" s="3"/>
    </row>
    <row r="1014" spans="2:2" x14ac:dyDescent="0.2">
      <c r="B1014" s="3"/>
    </row>
    <row r="1015" spans="2:2" x14ac:dyDescent="0.2">
      <c r="B1015" s="3"/>
    </row>
    <row r="1016" spans="2:2" x14ac:dyDescent="0.2">
      <c r="B1016" s="3"/>
    </row>
    <row r="1017" spans="2:2" x14ac:dyDescent="0.2">
      <c r="B1017" s="3"/>
    </row>
    <row r="1018" spans="2:2" x14ac:dyDescent="0.2">
      <c r="B1018" s="3"/>
    </row>
    <row r="1019" spans="2:2" x14ac:dyDescent="0.2">
      <c r="B1019" s="3"/>
    </row>
    <row r="1020" spans="2:2" x14ac:dyDescent="0.2">
      <c r="B1020" s="3"/>
    </row>
    <row r="1021" spans="2:2" x14ac:dyDescent="0.2">
      <c r="B1021" s="3"/>
    </row>
    <row r="1022" spans="2:2" x14ac:dyDescent="0.2">
      <c r="B1022" s="3"/>
    </row>
    <row r="1023" spans="2:2" x14ac:dyDescent="0.2">
      <c r="B1023" s="3"/>
    </row>
    <row r="1024" spans="2:2" x14ac:dyDescent="0.2">
      <c r="B1024" s="3"/>
    </row>
    <row r="1025" spans="2:2" x14ac:dyDescent="0.2">
      <c r="B1025" s="3"/>
    </row>
    <row r="1026" spans="2:2" x14ac:dyDescent="0.2">
      <c r="B1026" s="3"/>
    </row>
    <row r="1027" spans="2:2" x14ac:dyDescent="0.2">
      <c r="B1027" s="3"/>
    </row>
    <row r="1028" spans="2:2" x14ac:dyDescent="0.2">
      <c r="B1028" s="3"/>
    </row>
    <row r="1029" spans="2:2" x14ac:dyDescent="0.2">
      <c r="B1029" s="3"/>
    </row>
    <row r="1030" spans="2:2" x14ac:dyDescent="0.2">
      <c r="B1030" s="3"/>
    </row>
    <row r="1031" spans="2:2" x14ac:dyDescent="0.2">
      <c r="B1031" s="3"/>
    </row>
    <row r="1032" spans="2:2" x14ac:dyDescent="0.2">
      <c r="B1032" s="3"/>
    </row>
    <row r="1033" spans="2:2" x14ac:dyDescent="0.2">
      <c r="B1033" s="3"/>
    </row>
    <row r="1034" spans="2:2" x14ac:dyDescent="0.2">
      <c r="B1034" s="3"/>
    </row>
    <row r="1035" spans="2:2" x14ac:dyDescent="0.2">
      <c r="B1035" s="3"/>
    </row>
    <row r="1036" spans="2:2" x14ac:dyDescent="0.2">
      <c r="B1036" s="3"/>
    </row>
    <row r="1037" spans="2:2" x14ac:dyDescent="0.2">
      <c r="B1037" s="3"/>
    </row>
    <row r="1038" spans="2:2" x14ac:dyDescent="0.2">
      <c r="B1038" s="3"/>
    </row>
    <row r="1039" spans="2:2" x14ac:dyDescent="0.2">
      <c r="B1039" s="3"/>
    </row>
    <row r="1040" spans="2:2" x14ac:dyDescent="0.2">
      <c r="B1040" s="3"/>
    </row>
    <row r="1041" spans="2:2" x14ac:dyDescent="0.2">
      <c r="B1041" s="3"/>
    </row>
    <row r="1042" spans="2:2" x14ac:dyDescent="0.2">
      <c r="B1042" s="3"/>
    </row>
    <row r="1043" spans="2:2" x14ac:dyDescent="0.2">
      <c r="B1043" s="3"/>
    </row>
    <row r="1044" spans="2:2" x14ac:dyDescent="0.2">
      <c r="B1044" s="3"/>
    </row>
    <row r="1045" spans="2:2" x14ac:dyDescent="0.2">
      <c r="B1045" s="3"/>
    </row>
    <row r="1046" spans="2:2" x14ac:dyDescent="0.2">
      <c r="B1046" s="3"/>
    </row>
    <row r="1047" spans="2:2" x14ac:dyDescent="0.2">
      <c r="B1047" s="3"/>
    </row>
    <row r="1048" spans="2:2" x14ac:dyDescent="0.2">
      <c r="B1048" s="3"/>
    </row>
    <row r="1049" spans="2:2" x14ac:dyDescent="0.2">
      <c r="B1049" s="3"/>
    </row>
    <row r="1050" spans="2:2" x14ac:dyDescent="0.2">
      <c r="B1050" s="3"/>
    </row>
    <row r="1051" spans="2:2" x14ac:dyDescent="0.2">
      <c r="B1051" s="3"/>
    </row>
    <row r="1052" spans="2:2" x14ac:dyDescent="0.2">
      <c r="B1052" s="3"/>
    </row>
    <row r="1053" spans="2:2" x14ac:dyDescent="0.2">
      <c r="B1053" s="3"/>
    </row>
    <row r="1054" spans="2:2" x14ac:dyDescent="0.2">
      <c r="B1054" s="3"/>
    </row>
    <row r="1055" spans="2:2" x14ac:dyDescent="0.2">
      <c r="B1055" s="3"/>
    </row>
    <row r="1056" spans="2:2" x14ac:dyDescent="0.2">
      <c r="B1056" s="3"/>
    </row>
    <row r="1057" spans="2:2" x14ac:dyDescent="0.2">
      <c r="B1057" s="3"/>
    </row>
    <row r="1058" spans="2:2" x14ac:dyDescent="0.2">
      <c r="B1058" s="3"/>
    </row>
    <row r="1059" spans="2:2" x14ac:dyDescent="0.2">
      <c r="B1059" s="3"/>
    </row>
    <row r="1060" spans="2:2" x14ac:dyDescent="0.2">
      <c r="B1060" s="3"/>
    </row>
    <row r="1061" spans="2:2" x14ac:dyDescent="0.2">
      <c r="B1061" s="3"/>
    </row>
    <row r="1062" spans="2:2" x14ac:dyDescent="0.2">
      <c r="B1062" s="3"/>
    </row>
    <row r="1063" spans="2:2" x14ac:dyDescent="0.2">
      <c r="B1063" s="3"/>
    </row>
    <row r="1064" spans="2:2" x14ac:dyDescent="0.2">
      <c r="B1064" s="3"/>
    </row>
    <row r="1065" spans="2:2" x14ac:dyDescent="0.2">
      <c r="B1065" s="3"/>
    </row>
    <row r="1066" spans="2:2" x14ac:dyDescent="0.2">
      <c r="B1066" s="3"/>
    </row>
    <row r="1067" spans="2:2" x14ac:dyDescent="0.2">
      <c r="B1067" s="3"/>
    </row>
    <row r="1068" spans="2:2" x14ac:dyDescent="0.2">
      <c r="B1068" s="3"/>
    </row>
    <row r="1069" spans="2:2" x14ac:dyDescent="0.2">
      <c r="B1069" s="3"/>
    </row>
    <row r="1070" spans="2:2" x14ac:dyDescent="0.2">
      <c r="B1070" s="3"/>
    </row>
    <row r="1071" spans="2:2" x14ac:dyDescent="0.2">
      <c r="B1071" s="3"/>
    </row>
    <row r="1072" spans="2:2" x14ac:dyDescent="0.2">
      <c r="B1072" s="3"/>
    </row>
    <row r="1073" spans="2:2" x14ac:dyDescent="0.2">
      <c r="B1073" s="3"/>
    </row>
    <row r="1074" spans="2:2" x14ac:dyDescent="0.2">
      <c r="B1074" s="3"/>
    </row>
    <row r="1075" spans="2:2" x14ac:dyDescent="0.2">
      <c r="B1075" s="3"/>
    </row>
    <row r="1076" spans="2:2" x14ac:dyDescent="0.2">
      <c r="B1076" s="3"/>
    </row>
    <row r="1077" spans="2:2" x14ac:dyDescent="0.2">
      <c r="B1077" s="3"/>
    </row>
    <row r="1078" spans="2:2" x14ac:dyDescent="0.2">
      <c r="B1078" s="3"/>
    </row>
    <row r="1079" spans="2:2" x14ac:dyDescent="0.2">
      <c r="B1079" s="3"/>
    </row>
    <row r="1080" spans="2:2" x14ac:dyDescent="0.2">
      <c r="B1080" s="3"/>
    </row>
    <row r="1081" spans="2:2" x14ac:dyDescent="0.2">
      <c r="B1081" s="3"/>
    </row>
    <row r="1082" spans="2:2" x14ac:dyDescent="0.2">
      <c r="B1082" s="3"/>
    </row>
    <row r="1083" spans="2:2" x14ac:dyDescent="0.2">
      <c r="B1083" s="3"/>
    </row>
    <row r="1084" spans="2:2" x14ac:dyDescent="0.2">
      <c r="B1084" s="3"/>
    </row>
    <row r="1085" spans="2:2" x14ac:dyDescent="0.2">
      <c r="B1085" s="3"/>
    </row>
    <row r="1086" spans="2:2" x14ac:dyDescent="0.2">
      <c r="B1086" s="3"/>
    </row>
    <row r="1087" spans="2:2" x14ac:dyDescent="0.2">
      <c r="B1087" s="3"/>
    </row>
    <row r="1088" spans="2:2" x14ac:dyDescent="0.2">
      <c r="B1088" s="3"/>
    </row>
    <row r="1089" spans="2:2" x14ac:dyDescent="0.2">
      <c r="B1089" s="3"/>
    </row>
    <row r="1090" spans="2:2" x14ac:dyDescent="0.2">
      <c r="B1090" s="3"/>
    </row>
    <row r="1091" spans="2:2" x14ac:dyDescent="0.2">
      <c r="B1091" s="3"/>
    </row>
    <row r="1092" spans="2:2" x14ac:dyDescent="0.2">
      <c r="B1092" s="3"/>
    </row>
    <row r="1093" spans="2:2" x14ac:dyDescent="0.2">
      <c r="B1093" s="3"/>
    </row>
    <row r="1094" spans="2:2" x14ac:dyDescent="0.2">
      <c r="B1094" s="3"/>
    </row>
    <row r="1095" spans="2:2" x14ac:dyDescent="0.2">
      <c r="B1095" s="3"/>
    </row>
    <row r="1096" spans="2:2" x14ac:dyDescent="0.2">
      <c r="B1096" s="3"/>
    </row>
    <row r="1097" spans="2:2" x14ac:dyDescent="0.2">
      <c r="B1097" s="3"/>
    </row>
    <row r="1098" spans="2:2" x14ac:dyDescent="0.2">
      <c r="B1098" s="3"/>
    </row>
    <row r="1099" spans="2:2" x14ac:dyDescent="0.2">
      <c r="B1099" s="3"/>
    </row>
    <row r="1100" spans="2:2" x14ac:dyDescent="0.2">
      <c r="B1100" s="3"/>
    </row>
    <row r="1101" spans="2:2" x14ac:dyDescent="0.2">
      <c r="B1101" s="3"/>
    </row>
    <row r="1102" spans="2:2" x14ac:dyDescent="0.2">
      <c r="B1102" s="3"/>
    </row>
    <row r="1103" spans="2:2" x14ac:dyDescent="0.2">
      <c r="B1103" s="3"/>
    </row>
    <row r="1104" spans="2:2" x14ac:dyDescent="0.2">
      <c r="B1104" s="3"/>
    </row>
    <row r="1105" spans="2:2" x14ac:dyDescent="0.2">
      <c r="B1105" s="3"/>
    </row>
    <row r="1106" spans="2:2" x14ac:dyDescent="0.2">
      <c r="B1106" s="3"/>
    </row>
    <row r="1107" spans="2:2" x14ac:dyDescent="0.2">
      <c r="B1107" s="3"/>
    </row>
    <row r="1108" spans="2:2" x14ac:dyDescent="0.2">
      <c r="B1108" s="3"/>
    </row>
    <row r="1109" spans="2:2" x14ac:dyDescent="0.2">
      <c r="B1109" s="3"/>
    </row>
    <row r="1110" spans="2:2" x14ac:dyDescent="0.2">
      <c r="B1110" s="3"/>
    </row>
    <row r="1111" spans="2:2" x14ac:dyDescent="0.2">
      <c r="B1111" s="3"/>
    </row>
    <row r="1112" spans="2:2" x14ac:dyDescent="0.2">
      <c r="B1112" s="3"/>
    </row>
    <row r="1113" spans="2:2" x14ac:dyDescent="0.2">
      <c r="B1113" s="3"/>
    </row>
    <row r="1114" spans="2:2" x14ac:dyDescent="0.2">
      <c r="B1114" s="3"/>
    </row>
    <row r="1115" spans="2:2" x14ac:dyDescent="0.2">
      <c r="B1115" s="3"/>
    </row>
    <row r="1116" spans="2:2" x14ac:dyDescent="0.2">
      <c r="B1116" s="3"/>
    </row>
    <row r="1117" spans="2:2" x14ac:dyDescent="0.2">
      <c r="B1117" s="3"/>
    </row>
    <row r="1118" spans="2:2" x14ac:dyDescent="0.2">
      <c r="B1118" s="3"/>
    </row>
    <row r="1119" spans="2:2" x14ac:dyDescent="0.2">
      <c r="B1119" s="3"/>
    </row>
    <row r="1120" spans="2:2" x14ac:dyDescent="0.2">
      <c r="B1120" s="3"/>
    </row>
    <row r="1121" spans="2:2" x14ac:dyDescent="0.2">
      <c r="B1121" s="3"/>
    </row>
    <row r="1122" spans="2:2" x14ac:dyDescent="0.2">
      <c r="B1122" s="3"/>
    </row>
    <row r="1123" spans="2:2" x14ac:dyDescent="0.2">
      <c r="B1123" s="3"/>
    </row>
    <row r="1124" spans="2:2" x14ac:dyDescent="0.2">
      <c r="B1124" s="3"/>
    </row>
    <row r="1125" spans="2:2" x14ac:dyDescent="0.2">
      <c r="B1125" s="3"/>
    </row>
    <row r="1126" spans="2:2" x14ac:dyDescent="0.2">
      <c r="B1126" s="3"/>
    </row>
    <row r="1127" spans="2:2" x14ac:dyDescent="0.2">
      <c r="B1127" s="3"/>
    </row>
    <row r="1128" spans="2:2" x14ac:dyDescent="0.2">
      <c r="B1128" s="3"/>
    </row>
    <row r="1129" spans="2:2" x14ac:dyDescent="0.2">
      <c r="B1129" s="3"/>
    </row>
    <row r="1130" spans="2:2" x14ac:dyDescent="0.2">
      <c r="B1130" s="3"/>
    </row>
    <row r="1131" spans="2:2" x14ac:dyDescent="0.2">
      <c r="B1131" s="3"/>
    </row>
    <row r="1132" spans="2:2" x14ac:dyDescent="0.2">
      <c r="B1132" s="3"/>
    </row>
    <row r="1133" spans="2:2" x14ac:dyDescent="0.2">
      <c r="B1133" s="3"/>
    </row>
    <row r="1134" spans="2:2" x14ac:dyDescent="0.2">
      <c r="B1134" s="3"/>
    </row>
    <row r="1135" spans="2:2" x14ac:dyDescent="0.2">
      <c r="B1135" s="3"/>
    </row>
    <row r="1136" spans="2:2" x14ac:dyDescent="0.2">
      <c r="B1136" s="3"/>
    </row>
    <row r="1137" spans="2:2" x14ac:dyDescent="0.2">
      <c r="B1137" s="3"/>
    </row>
    <row r="1138" spans="2:2" x14ac:dyDescent="0.2">
      <c r="B1138" s="3"/>
    </row>
    <row r="1139" spans="2:2" x14ac:dyDescent="0.2">
      <c r="B1139" s="3"/>
    </row>
    <row r="1140" spans="2:2" x14ac:dyDescent="0.2">
      <c r="B1140" s="3"/>
    </row>
    <row r="1141" spans="2:2" x14ac:dyDescent="0.2">
      <c r="B1141" s="3"/>
    </row>
    <row r="1142" spans="2:2" x14ac:dyDescent="0.2">
      <c r="B1142" s="3"/>
    </row>
    <row r="1143" spans="2:2" x14ac:dyDescent="0.2">
      <c r="B1143" s="3"/>
    </row>
    <row r="1144" spans="2:2" x14ac:dyDescent="0.2">
      <c r="B1144" s="3"/>
    </row>
    <row r="1145" spans="2:2" x14ac:dyDescent="0.2">
      <c r="B1145" s="3"/>
    </row>
    <row r="1146" spans="2:2" x14ac:dyDescent="0.2">
      <c r="B1146" s="3"/>
    </row>
    <row r="1147" spans="2:2" x14ac:dyDescent="0.2">
      <c r="B1147" s="3"/>
    </row>
    <row r="1148" spans="2:2" x14ac:dyDescent="0.2">
      <c r="B1148" s="3"/>
    </row>
    <row r="1149" spans="2:2" x14ac:dyDescent="0.2">
      <c r="B1149" s="3"/>
    </row>
    <row r="1150" spans="2:2" x14ac:dyDescent="0.2">
      <c r="B1150" s="3"/>
    </row>
    <row r="1151" spans="2:2" x14ac:dyDescent="0.2">
      <c r="B1151" s="3"/>
    </row>
    <row r="1152" spans="2:2" x14ac:dyDescent="0.2">
      <c r="B1152" s="3"/>
    </row>
    <row r="1153" spans="2:2" x14ac:dyDescent="0.2">
      <c r="B1153" s="3"/>
    </row>
    <row r="1154" spans="2:2" x14ac:dyDescent="0.2">
      <c r="B1154" s="3"/>
    </row>
    <row r="1155" spans="2:2" x14ac:dyDescent="0.2">
      <c r="B1155" s="3"/>
    </row>
    <row r="1156" spans="2:2" x14ac:dyDescent="0.2">
      <c r="B1156" s="3"/>
    </row>
    <row r="1157" spans="2:2" x14ac:dyDescent="0.2">
      <c r="B1157" s="3"/>
    </row>
    <row r="1158" spans="2:2" x14ac:dyDescent="0.2">
      <c r="B1158" s="3"/>
    </row>
    <row r="1159" spans="2:2" x14ac:dyDescent="0.2">
      <c r="B1159" s="3"/>
    </row>
    <row r="1160" spans="2:2" x14ac:dyDescent="0.2">
      <c r="B1160" s="3"/>
    </row>
    <row r="1161" spans="2:2" x14ac:dyDescent="0.2">
      <c r="B1161" s="3"/>
    </row>
    <row r="1162" spans="2:2" x14ac:dyDescent="0.2">
      <c r="B1162" s="3"/>
    </row>
    <row r="1163" spans="2:2" x14ac:dyDescent="0.2">
      <c r="B1163" s="3"/>
    </row>
    <row r="1164" spans="2:2" x14ac:dyDescent="0.2">
      <c r="B1164" s="3"/>
    </row>
    <row r="1165" spans="2:2" x14ac:dyDescent="0.2">
      <c r="B1165" s="3"/>
    </row>
    <row r="1166" spans="2:2" x14ac:dyDescent="0.2">
      <c r="B1166" s="3"/>
    </row>
    <row r="1167" spans="2:2" x14ac:dyDescent="0.2">
      <c r="B1167" s="3"/>
    </row>
    <row r="1168" spans="2:2" x14ac:dyDescent="0.2">
      <c r="B1168" s="3"/>
    </row>
    <row r="1169" spans="2:2" x14ac:dyDescent="0.2">
      <c r="B1169" s="3"/>
    </row>
    <row r="1170" spans="2:2" x14ac:dyDescent="0.2">
      <c r="B1170" s="3"/>
    </row>
    <row r="1171" spans="2:2" x14ac:dyDescent="0.2">
      <c r="B1171" s="3"/>
    </row>
    <row r="1172" spans="2:2" x14ac:dyDescent="0.2">
      <c r="B1172" s="3"/>
    </row>
    <row r="1173" spans="2:2" x14ac:dyDescent="0.2">
      <c r="B1173" s="3"/>
    </row>
    <row r="1174" spans="2:2" x14ac:dyDescent="0.2">
      <c r="B1174" s="3"/>
    </row>
    <row r="1175" spans="2:2" x14ac:dyDescent="0.2">
      <c r="B1175" s="3"/>
    </row>
    <row r="1176" spans="2:2" x14ac:dyDescent="0.2">
      <c r="B1176" s="3"/>
    </row>
    <row r="1177" spans="2:2" x14ac:dyDescent="0.2">
      <c r="B1177" s="3"/>
    </row>
    <row r="1178" spans="2:2" x14ac:dyDescent="0.2">
      <c r="B1178" s="3"/>
    </row>
    <row r="1179" spans="2:2" x14ac:dyDescent="0.2">
      <c r="B1179" s="3"/>
    </row>
    <row r="1180" spans="2:2" x14ac:dyDescent="0.2">
      <c r="B1180" s="3"/>
    </row>
    <row r="1181" spans="2:2" x14ac:dyDescent="0.2">
      <c r="B1181" s="3"/>
    </row>
    <row r="1182" spans="2:2" x14ac:dyDescent="0.2">
      <c r="B1182" s="3"/>
    </row>
    <row r="1183" spans="2:2" x14ac:dyDescent="0.2">
      <c r="B1183" s="3"/>
    </row>
    <row r="1184" spans="2:2" x14ac:dyDescent="0.2">
      <c r="B1184" s="3"/>
    </row>
    <row r="1185" spans="2:2" x14ac:dyDescent="0.2">
      <c r="B1185" s="3"/>
    </row>
    <row r="1186" spans="2:2" x14ac:dyDescent="0.2">
      <c r="B1186" s="3"/>
    </row>
    <row r="1187" spans="2:2" x14ac:dyDescent="0.2">
      <c r="B1187" s="3"/>
    </row>
    <row r="1188" spans="2:2" x14ac:dyDescent="0.2">
      <c r="B1188" s="3"/>
    </row>
    <row r="1189" spans="2:2" x14ac:dyDescent="0.2">
      <c r="B1189" s="3"/>
    </row>
    <row r="1190" spans="2:2" x14ac:dyDescent="0.2">
      <c r="B1190" s="3"/>
    </row>
    <row r="1191" spans="2:2" x14ac:dyDescent="0.2">
      <c r="B1191" s="3"/>
    </row>
    <row r="1192" spans="2:2" x14ac:dyDescent="0.2">
      <c r="B1192" s="3"/>
    </row>
    <row r="1193" spans="2:2" x14ac:dyDescent="0.2">
      <c r="B1193" s="3"/>
    </row>
    <row r="1194" spans="2:2" x14ac:dyDescent="0.2">
      <c r="B1194" s="3"/>
    </row>
    <row r="1195" spans="2:2" x14ac:dyDescent="0.2">
      <c r="B1195" s="3"/>
    </row>
    <row r="1196" spans="2:2" x14ac:dyDescent="0.2">
      <c r="B1196" s="3"/>
    </row>
    <row r="1197" spans="2:2" x14ac:dyDescent="0.2">
      <c r="B1197" s="3"/>
    </row>
    <row r="1198" spans="2:2" x14ac:dyDescent="0.2">
      <c r="B1198" s="3"/>
    </row>
    <row r="1199" spans="2:2" x14ac:dyDescent="0.2">
      <c r="B1199" s="3"/>
    </row>
    <row r="1200" spans="2:2" x14ac:dyDescent="0.2">
      <c r="B1200" s="3"/>
    </row>
    <row r="1201" spans="2:2" x14ac:dyDescent="0.2">
      <c r="B1201" s="3"/>
    </row>
    <row r="1202" spans="2:2" x14ac:dyDescent="0.2">
      <c r="B1202" s="3"/>
    </row>
    <row r="1203" spans="2:2" x14ac:dyDescent="0.2">
      <c r="B1203" s="3"/>
    </row>
    <row r="1204" spans="2:2" x14ac:dyDescent="0.2">
      <c r="B1204" s="3"/>
    </row>
    <row r="1205" spans="2:2" x14ac:dyDescent="0.2">
      <c r="B1205" s="3"/>
    </row>
    <row r="1206" spans="2:2" x14ac:dyDescent="0.2">
      <c r="B1206" s="3"/>
    </row>
    <row r="1207" spans="2:2" x14ac:dyDescent="0.2">
      <c r="B1207" s="3"/>
    </row>
    <row r="1208" spans="2:2" x14ac:dyDescent="0.2">
      <c r="B1208" s="3"/>
    </row>
    <row r="1209" spans="2:2" x14ac:dyDescent="0.2">
      <c r="B1209" s="3"/>
    </row>
    <row r="1210" spans="2:2" x14ac:dyDescent="0.2">
      <c r="B1210" s="3"/>
    </row>
    <row r="1211" spans="2:2" x14ac:dyDescent="0.2">
      <c r="B1211" s="3"/>
    </row>
    <row r="1212" spans="2:2" x14ac:dyDescent="0.2">
      <c r="B1212" s="3"/>
    </row>
    <row r="1213" spans="2:2" x14ac:dyDescent="0.2">
      <c r="B1213" s="3"/>
    </row>
    <row r="1214" spans="2:2" x14ac:dyDescent="0.2">
      <c r="B1214" s="3"/>
    </row>
    <row r="1215" spans="2:2" x14ac:dyDescent="0.2">
      <c r="B1215" s="3"/>
    </row>
    <row r="1216" spans="2:2" x14ac:dyDescent="0.2">
      <c r="B1216" s="3"/>
    </row>
    <row r="1217" spans="2:2" x14ac:dyDescent="0.2">
      <c r="B1217" s="3"/>
    </row>
    <row r="1218" spans="2:2" x14ac:dyDescent="0.2">
      <c r="B1218" s="3"/>
    </row>
    <row r="1219" spans="2:2" x14ac:dyDescent="0.2">
      <c r="B1219" s="3"/>
    </row>
    <row r="1220" spans="2:2" x14ac:dyDescent="0.2">
      <c r="B1220" s="3"/>
    </row>
    <row r="1221" spans="2:2" x14ac:dyDescent="0.2">
      <c r="B1221" s="3"/>
    </row>
    <row r="1222" spans="2:2" x14ac:dyDescent="0.2">
      <c r="B1222" s="3"/>
    </row>
    <row r="1223" spans="2:2" x14ac:dyDescent="0.2">
      <c r="B1223" s="3"/>
    </row>
    <row r="1224" spans="2:2" x14ac:dyDescent="0.2">
      <c r="B1224" s="3"/>
    </row>
    <row r="1225" spans="2:2" x14ac:dyDescent="0.2">
      <c r="B1225" s="3"/>
    </row>
    <row r="1226" spans="2:2" x14ac:dyDescent="0.2">
      <c r="B1226" s="3"/>
    </row>
    <row r="1227" spans="2:2" x14ac:dyDescent="0.2">
      <c r="B1227" s="3"/>
    </row>
    <row r="1228" spans="2:2" x14ac:dyDescent="0.2">
      <c r="B1228" s="3"/>
    </row>
    <row r="1229" spans="2:2" x14ac:dyDescent="0.2">
      <c r="B1229" s="3"/>
    </row>
    <row r="1230" spans="2:2" x14ac:dyDescent="0.2">
      <c r="B1230" s="3"/>
    </row>
    <row r="1231" spans="2:2" x14ac:dyDescent="0.2">
      <c r="B1231" s="3"/>
    </row>
    <row r="1232" spans="2:2" x14ac:dyDescent="0.2">
      <c r="B1232" s="3"/>
    </row>
    <row r="1233" spans="2:2" x14ac:dyDescent="0.2">
      <c r="B1233" s="3"/>
    </row>
    <row r="1234" spans="2:2" x14ac:dyDescent="0.2">
      <c r="B1234" s="3"/>
    </row>
    <row r="1235" spans="2:2" x14ac:dyDescent="0.2">
      <c r="B1235" s="3"/>
    </row>
    <row r="1236" spans="2:2" x14ac:dyDescent="0.2">
      <c r="B1236" s="3"/>
    </row>
    <row r="1237" spans="2:2" x14ac:dyDescent="0.2">
      <c r="B1237" s="3"/>
    </row>
    <row r="1238" spans="2:2" x14ac:dyDescent="0.2">
      <c r="B1238" s="3"/>
    </row>
    <row r="1239" spans="2:2" x14ac:dyDescent="0.2">
      <c r="B1239" s="3"/>
    </row>
    <row r="1240" spans="2:2" x14ac:dyDescent="0.2">
      <c r="B1240" s="3"/>
    </row>
    <row r="1241" spans="2:2" x14ac:dyDescent="0.2">
      <c r="B1241" s="3"/>
    </row>
    <row r="1242" spans="2:2" x14ac:dyDescent="0.2">
      <c r="B1242" s="3"/>
    </row>
    <row r="1243" spans="2:2" x14ac:dyDescent="0.2">
      <c r="B1243" s="3"/>
    </row>
    <row r="1244" spans="2:2" x14ac:dyDescent="0.2">
      <c r="B1244" s="3"/>
    </row>
    <row r="1245" spans="2:2" x14ac:dyDescent="0.2">
      <c r="B1245" s="3"/>
    </row>
    <row r="1246" spans="2:2" x14ac:dyDescent="0.2">
      <c r="B1246" s="3"/>
    </row>
    <row r="1247" spans="2:2" x14ac:dyDescent="0.2">
      <c r="B1247" s="3"/>
    </row>
    <row r="1248" spans="2:2" x14ac:dyDescent="0.2">
      <c r="B1248" s="3"/>
    </row>
    <row r="1249" spans="2:2" x14ac:dyDescent="0.2">
      <c r="B1249" s="3"/>
    </row>
    <row r="1250" spans="2:2" x14ac:dyDescent="0.2">
      <c r="B1250" s="3"/>
    </row>
    <row r="1251" spans="2:2" x14ac:dyDescent="0.2">
      <c r="B1251" s="3"/>
    </row>
    <row r="1252" spans="2:2" x14ac:dyDescent="0.2">
      <c r="B1252" s="3"/>
    </row>
    <row r="1253" spans="2:2" x14ac:dyDescent="0.2">
      <c r="B1253" s="3"/>
    </row>
    <row r="1254" spans="2:2" x14ac:dyDescent="0.2">
      <c r="B1254" s="3"/>
    </row>
    <row r="1255" spans="2:2" x14ac:dyDescent="0.2">
      <c r="B1255" s="3"/>
    </row>
    <row r="1256" spans="2:2" x14ac:dyDescent="0.2">
      <c r="B1256" s="3"/>
    </row>
    <row r="1257" spans="2:2" x14ac:dyDescent="0.2">
      <c r="B1257" s="3"/>
    </row>
    <row r="1258" spans="2:2" x14ac:dyDescent="0.2">
      <c r="B1258" s="3"/>
    </row>
    <row r="1259" spans="2:2" x14ac:dyDescent="0.2">
      <c r="B1259" s="3"/>
    </row>
    <row r="1260" spans="2:2" x14ac:dyDescent="0.2">
      <c r="B1260" s="3"/>
    </row>
    <row r="1261" spans="2:2" x14ac:dyDescent="0.2">
      <c r="B1261" s="3"/>
    </row>
    <row r="1262" spans="2:2" x14ac:dyDescent="0.2">
      <c r="B1262" s="3"/>
    </row>
    <row r="1263" spans="2:2" x14ac:dyDescent="0.2">
      <c r="B1263" s="3"/>
    </row>
    <row r="1264" spans="2:2" x14ac:dyDescent="0.2">
      <c r="B1264" s="3"/>
    </row>
    <row r="1265" spans="2:2" x14ac:dyDescent="0.2">
      <c r="B1265" s="3"/>
    </row>
    <row r="1266" spans="2:2" x14ac:dyDescent="0.2">
      <c r="B1266" s="3"/>
    </row>
    <row r="1267" spans="2:2" x14ac:dyDescent="0.2">
      <c r="B1267" s="3"/>
    </row>
    <row r="1268" spans="2:2" x14ac:dyDescent="0.2">
      <c r="B1268" s="3"/>
    </row>
    <row r="1269" spans="2:2" x14ac:dyDescent="0.2">
      <c r="B1269" s="3"/>
    </row>
    <row r="1270" spans="2:2" x14ac:dyDescent="0.2">
      <c r="B1270" s="3"/>
    </row>
    <row r="1271" spans="2:2" x14ac:dyDescent="0.2">
      <c r="B1271" s="3"/>
    </row>
    <row r="1272" spans="2:2" x14ac:dyDescent="0.2">
      <c r="B1272" s="3"/>
    </row>
    <row r="1273" spans="2:2" x14ac:dyDescent="0.2">
      <c r="B1273" s="3"/>
    </row>
    <row r="1274" spans="2:2" x14ac:dyDescent="0.2">
      <c r="B1274" s="3"/>
    </row>
    <row r="1275" spans="2:2" x14ac:dyDescent="0.2">
      <c r="B1275" s="3"/>
    </row>
    <row r="1276" spans="2:2" x14ac:dyDescent="0.2">
      <c r="B1276" s="3"/>
    </row>
    <row r="1277" spans="2:2" x14ac:dyDescent="0.2">
      <c r="B1277" s="3"/>
    </row>
    <row r="1278" spans="2:2" x14ac:dyDescent="0.2">
      <c r="B1278" s="3"/>
    </row>
    <row r="1279" spans="2:2" x14ac:dyDescent="0.2">
      <c r="B1279" s="3"/>
    </row>
    <row r="1280" spans="2:2" x14ac:dyDescent="0.2">
      <c r="B1280" s="3"/>
    </row>
    <row r="1281" spans="2:2" x14ac:dyDescent="0.2">
      <c r="B1281" s="3"/>
    </row>
    <row r="1282" spans="2:2" x14ac:dyDescent="0.2">
      <c r="B1282" s="3"/>
    </row>
    <row r="1283" spans="2:2" x14ac:dyDescent="0.2">
      <c r="B1283" s="3"/>
    </row>
    <row r="1284" spans="2:2" x14ac:dyDescent="0.2">
      <c r="B1284" s="3"/>
    </row>
    <row r="1285" spans="2:2" x14ac:dyDescent="0.2">
      <c r="B1285" s="3"/>
    </row>
    <row r="1286" spans="2:2" x14ac:dyDescent="0.2">
      <c r="B1286" s="3"/>
    </row>
    <row r="1287" spans="2:2" x14ac:dyDescent="0.2">
      <c r="B1287" s="3"/>
    </row>
    <row r="1288" spans="2:2" x14ac:dyDescent="0.2">
      <c r="B1288" s="3"/>
    </row>
    <row r="1289" spans="2:2" x14ac:dyDescent="0.2">
      <c r="B1289" s="3"/>
    </row>
    <row r="1290" spans="2:2" x14ac:dyDescent="0.2">
      <c r="B1290" s="3"/>
    </row>
    <row r="1291" spans="2:2" x14ac:dyDescent="0.2">
      <c r="B1291" s="3"/>
    </row>
    <row r="1292" spans="2:2" x14ac:dyDescent="0.2">
      <c r="B1292" s="3"/>
    </row>
    <row r="1293" spans="2:2" x14ac:dyDescent="0.2">
      <c r="B1293" s="3"/>
    </row>
    <row r="1294" spans="2:2" x14ac:dyDescent="0.2">
      <c r="B1294" s="3"/>
    </row>
    <row r="1295" spans="2:2" x14ac:dyDescent="0.2">
      <c r="B1295" s="3"/>
    </row>
    <row r="1296" spans="2:2" x14ac:dyDescent="0.2">
      <c r="B1296" s="3"/>
    </row>
    <row r="1297" spans="2:2" x14ac:dyDescent="0.2">
      <c r="B1297" s="3"/>
    </row>
    <row r="1298" spans="2:2" x14ac:dyDescent="0.2">
      <c r="B1298" s="3"/>
    </row>
    <row r="1299" spans="2:2" x14ac:dyDescent="0.2">
      <c r="B1299" s="3"/>
    </row>
    <row r="1300" spans="2:2" x14ac:dyDescent="0.2">
      <c r="B1300" s="3"/>
    </row>
    <row r="1301" spans="2:2" x14ac:dyDescent="0.2">
      <c r="B1301" s="3"/>
    </row>
    <row r="1302" spans="2:2" x14ac:dyDescent="0.2">
      <c r="B1302" s="3"/>
    </row>
    <row r="1303" spans="2:2" x14ac:dyDescent="0.2">
      <c r="B1303" s="3"/>
    </row>
    <row r="1304" spans="2:2" x14ac:dyDescent="0.2">
      <c r="B1304" s="3"/>
    </row>
    <row r="1305" spans="2:2" x14ac:dyDescent="0.2">
      <c r="B1305" s="3"/>
    </row>
    <row r="1306" spans="2:2" x14ac:dyDescent="0.2">
      <c r="B1306" s="3"/>
    </row>
    <row r="1307" spans="2:2" x14ac:dyDescent="0.2">
      <c r="B1307" s="3"/>
    </row>
    <row r="1308" spans="2:2" x14ac:dyDescent="0.2">
      <c r="B1308" s="3"/>
    </row>
    <row r="1309" spans="2:2" x14ac:dyDescent="0.2">
      <c r="B1309" s="3"/>
    </row>
    <row r="1310" spans="2:2" x14ac:dyDescent="0.2">
      <c r="B1310" s="3"/>
    </row>
    <row r="1311" spans="2:2" x14ac:dyDescent="0.2">
      <c r="B1311" s="3"/>
    </row>
    <row r="1312" spans="2:2" x14ac:dyDescent="0.2">
      <c r="B1312" s="3"/>
    </row>
    <row r="1313" spans="2:2" x14ac:dyDescent="0.2">
      <c r="B1313" s="3"/>
    </row>
    <row r="1314" spans="2:2" x14ac:dyDescent="0.2">
      <c r="B1314" s="3"/>
    </row>
    <row r="1315" spans="2:2" x14ac:dyDescent="0.2">
      <c r="B1315" s="3"/>
    </row>
    <row r="1316" spans="2:2" x14ac:dyDescent="0.2">
      <c r="B1316" s="3"/>
    </row>
    <row r="1317" spans="2:2" x14ac:dyDescent="0.2">
      <c r="B1317" s="3"/>
    </row>
    <row r="1318" spans="2:2" x14ac:dyDescent="0.2">
      <c r="B1318" s="3"/>
    </row>
    <row r="1319" spans="2:2" x14ac:dyDescent="0.2">
      <c r="B1319" s="3"/>
    </row>
    <row r="1320" spans="2:2" x14ac:dyDescent="0.2">
      <c r="B1320" s="3"/>
    </row>
    <row r="1321" spans="2:2" x14ac:dyDescent="0.2">
      <c r="B1321" s="3"/>
    </row>
    <row r="1322" spans="2:2" x14ac:dyDescent="0.2">
      <c r="B1322" s="3"/>
    </row>
    <row r="1323" spans="2:2" x14ac:dyDescent="0.2">
      <c r="B1323" s="3"/>
    </row>
    <row r="1324" spans="2:2" x14ac:dyDescent="0.2">
      <c r="B1324" s="3"/>
    </row>
    <row r="1325" spans="2:2" x14ac:dyDescent="0.2">
      <c r="B1325" s="3"/>
    </row>
    <row r="1326" spans="2:2" x14ac:dyDescent="0.2">
      <c r="B1326" s="3"/>
    </row>
    <row r="1327" spans="2:2" x14ac:dyDescent="0.2">
      <c r="B1327" s="3"/>
    </row>
    <row r="1328" spans="2:2" x14ac:dyDescent="0.2">
      <c r="B1328" s="3"/>
    </row>
    <row r="1329" spans="2:2" x14ac:dyDescent="0.2">
      <c r="B1329" s="3"/>
    </row>
    <row r="1330" spans="2:2" x14ac:dyDescent="0.2">
      <c r="B1330" s="3"/>
    </row>
    <row r="1331" spans="2:2" x14ac:dyDescent="0.2">
      <c r="B1331" s="3"/>
    </row>
    <row r="1332" spans="2:2" x14ac:dyDescent="0.2">
      <c r="B1332" s="3"/>
    </row>
    <row r="1333" spans="2:2" x14ac:dyDescent="0.2">
      <c r="B1333" s="3"/>
    </row>
    <row r="1334" spans="2:2" x14ac:dyDescent="0.2">
      <c r="B1334" s="3"/>
    </row>
    <row r="1335" spans="2:2" x14ac:dyDescent="0.2">
      <c r="B1335" s="3"/>
    </row>
    <row r="1336" spans="2:2" x14ac:dyDescent="0.2">
      <c r="B1336" s="3"/>
    </row>
    <row r="1337" spans="2:2" x14ac:dyDescent="0.2">
      <c r="B1337" s="3"/>
    </row>
    <row r="1338" spans="2:2" x14ac:dyDescent="0.2">
      <c r="B1338" s="3"/>
    </row>
    <row r="1339" spans="2:2" x14ac:dyDescent="0.2">
      <c r="B1339" s="3"/>
    </row>
    <row r="1340" spans="2:2" x14ac:dyDescent="0.2">
      <c r="B1340" s="3"/>
    </row>
    <row r="1341" spans="2:2" x14ac:dyDescent="0.2">
      <c r="B1341" s="3"/>
    </row>
    <row r="1342" spans="2:2" x14ac:dyDescent="0.2">
      <c r="B1342" s="3"/>
    </row>
    <row r="1343" spans="2:2" x14ac:dyDescent="0.2">
      <c r="B1343" s="3"/>
    </row>
    <row r="1344" spans="2:2" x14ac:dyDescent="0.2">
      <c r="B1344" s="3"/>
    </row>
    <row r="1345" spans="2:2" x14ac:dyDescent="0.2">
      <c r="B1345" s="3"/>
    </row>
    <row r="1346" spans="2:2" x14ac:dyDescent="0.2">
      <c r="B1346" s="3"/>
    </row>
    <row r="1347" spans="2:2" x14ac:dyDescent="0.2">
      <c r="B1347" s="3"/>
    </row>
    <row r="1348" spans="2:2" x14ac:dyDescent="0.2">
      <c r="B1348" s="3"/>
    </row>
    <row r="1349" spans="2:2" x14ac:dyDescent="0.2">
      <c r="B1349" s="3"/>
    </row>
    <row r="1350" spans="2:2" x14ac:dyDescent="0.2">
      <c r="B1350" s="3"/>
    </row>
    <row r="1351" spans="2:2" x14ac:dyDescent="0.2">
      <c r="B1351" s="3"/>
    </row>
    <row r="1352" spans="2:2" x14ac:dyDescent="0.2">
      <c r="B1352" s="3"/>
    </row>
    <row r="1353" spans="2:2" x14ac:dyDescent="0.2">
      <c r="B1353" s="3"/>
    </row>
    <row r="1354" spans="2:2" x14ac:dyDescent="0.2">
      <c r="B1354" s="3"/>
    </row>
    <row r="1355" spans="2:2" x14ac:dyDescent="0.2">
      <c r="B1355" s="3"/>
    </row>
    <row r="1356" spans="2:2" x14ac:dyDescent="0.2">
      <c r="B1356" s="3"/>
    </row>
    <row r="1357" spans="2:2" x14ac:dyDescent="0.2">
      <c r="B1357" s="3"/>
    </row>
    <row r="1358" spans="2:2" x14ac:dyDescent="0.2">
      <c r="B1358" s="3"/>
    </row>
    <row r="1359" spans="2:2" x14ac:dyDescent="0.2">
      <c r="B1359" s="3"/>
    </row>
    <row r="1360" spans="2:2" x14ac:dyDescent="0.2">
      <c r="B1360" s="3"/>
    </row>
    <row r="1361" spans="2:2" x14ac:dyDescent="0.2">
      <c r="B1361" s="3"/>
    </row>
    <row r="1362" spans="2:2" x14ac:dyDescent="0.2">
      <c r="B1362" s="3"/>
    </row>
    <row r="1363" spans="2:2" x14ac:dyDescent="0.2">
      <c r="B1363" s="3"/>
    </row>
    <row r="1364" spans="2:2" x14ac:dyDescent="0.2">
      <c r="B1364" s="3"/>
    </row>
    <row r="1365" spans="2:2" x14ac:dyDescent="0.2">
      <c r="B1365" s="3"/>
    </row>
    <row r="1366" spans="2:2" x14ac:dyDescent="0.2">
      <c r="B1366" s="3"/>
    </row>
    <row r="1367" spans="2:2" x14ac:dyDescent="0.2">
      <c r="B1367" s="3"/>
    </row>
    <row r="1368" spans="2:2" x14ac:dyDescent="0.2">
      <c r="B1368" s="3"/>
    </row>
    <row r="1369" spans="2:2" x14ac:dyDescent="0.2">
      <c r="B1369" s="3"/>
    </row>
    <row r="1370" spans="2:2" x14ac:dyDescent="0.2">
      <c r="B1370" s="3"/>
    </row>
    <row r="1371" spans="2:2" x14ac:dyDescent="0.2">
      <c r="B1371" s="3"/>
    </row>
    <row r="1372" spans="2:2" x14ac:dyDescent="0.2">
      <c r="B1372" s="3"/>
    </row>
    <row r="1373" spans="2:2" x14ac:dyDescent="0.2">
      <c r="B1373" s="3"/>
    </row>
    <row r="1374" spans="2:2" x14ac:dyDescent="0.2">
      <c r="B1374" s="3"/>
    </row>
    <row r="1375" spans="2:2" x14ac:dyDescent="0.2">
      <c r="B1375" s="3"/>
    </row>
    <row r="1376" spans="2:2" x14ac:dyDescent="0.2">
      <c r="B1376" s="3"/>
    </row>
    <row r="1377" spans="2:2" x14ac:dyDescent="0.2">
      <c r="B1377" s="3"/>
    </row>
    <row r="1378" spans="2:2" x14ac:dyDescent="0.2">
      <c r="B1378" s="3"/>
    </row>
    <row r="1379" spans="2:2" x14ac:dyDescent="0.2">
      <c r="B1379" s="3"/>
    </row>
    <row r="1380" spans="2:2" x14ac:dyDescent="0.2">
      <c r="B1380" s="3"/>
    </row>
    <row r="1381" spans="2:2" x14ac:dyDescent="0.2">
      <c r="B1381" s="3"/>
    </row>
    <row r="1382" spans="2:2" x14ac:dyDescent="0.2">
      <c r="B1382" s="3"/>
    </row>
    <row r="1383" spans="2:2" x14ac:dyDescent="0.2">
      <c r="B1383" s="3"/>
    </row>
    <row r="1384" spans="2:2" x14ac:dyDescent="0.2">
      <c r="B1384" s="3"/>
    </row>
    <row r="1385" spans="2:2" x14ac:dyDescent="0.2">
      <c r="B1385" s="3"/>
    </row>
    <row r="1386" spans="2:2" x14ac:dyDescent="0.2">
      <c r="B1386" s="3"/>
    </row>
    <row r="1387" spans="2:2" x14ac:dyDescent="0.2">
      <c r="B1387" s="3"/>
    </row>
    <row r="1388" spans="2:2" x14ac:dyDescent="0.2">
      <c r="B1388" s="3"/>
    </row>
    <row r="1389" spans="2:2" x14ac:dyDescent="0.2">
      <c r="B1389" s="3"/>
    </row>
    <row r="1390" spans="2:2" x14ac:dyDescent="0.2">
      <c r="B1390" s="3"/>
    </row>
    <row r="1391" spans="2:2" x14ac:dyDescent="0.2">
      <c r="B1391" s="3"/>
    </row>
    <row r="1392" spans="2:2" x14ac:dyDescent="0.2">
      <c r="B1392" s="3"/>
    </row>
    <row r="1393" spans="2:2" x14ac:dyDescent="0.2">
      <c r="B1393" s="3"/>
    </row>
    <row r="1394" spans="2:2" x14ac:dyDescent="0.2">
      <c r="B1394" s="3"/>
    </row>
    <row r="1395" spans="2:2" x14ac:dyDescent="0.2">
      <c r="B1395" s="3"/>
    </row>
    <row r="1396" spans="2:2" x14ac:dyDescent="0.2">
      <c r="B1396" s="3"/>
    </row>
    <row r="1397" spans="2:2" x14ac:dyDescent="0.2">
      <c r="B1397" s="3"/>
    </row>
    <row r="1398" spans="2:2" x14ac:dyDescent="0.2">
      <c r="B1398" s="3"/>
    </row>
    <row r="1399" spans="2:2" x14ac:dyDescent="0.2">
      <c r="B1399" s="3"/>
    </row>
    <row r="1400" spans="2:2" x14ac:dyDescent="0.2">
      <c r="B1400" s="3"/>
    </row>
    <row r="1401" spans="2:2" x14ac:dyDescent="0.2">
      <c r="B1401" s="3"/>
    </row>
    <row r="1402" spans="2:2" x14ac:dyDescent="0.2">
      <c r="B1402" s="3"/>
    </row>
    <row r="1403" spans="2:2" x14ac:dyDescent="0.2">
      <c r="B1403" s="3"/>
    </row>
    <row r="1404" spans="2:2" x14ac:dyDescent="0.2">
      <c r="B1404" s="3"/>
    </row>
    <row r="1405" spans="2:2" x14ac:dyDescent="0.2">
      <c r="B1405" s="3"/>
    </row>
    <row r="1406" spans="2:2" x14ac:dyDescent="0.2">
      <c r="B1406" s="3"/>
    </row>
    <row r="1407" spans="2:2" x14ac:dyDescent="0.2">
      <c r="B1407" s="3"/>
    </row>
    <row r="1408" spans="2:2" x14ac:dyDescent="0.2">
      <c r="B1408" s="3"/>
    </row>
    <row r="1409" spans="2:2" x14ac:dyDescent="0.2">
      <c r="B1409" s="3"/>
    </row>
    <row r="1410" spans="2:2" x14ac:dyDescent="0.2">
      <c r="B1410" s="3"/>
    </row>
    <row r="1411" spans="2:2" x14ac:dyDescent="0.2">
      <c r="B1411" s="3"/>
    </row>
    <row r="1412" spans="2:2" x14ac:dyDescent="0.2">
      <c r="B1412" s="3"/>
    </row>
    <row r="1413" spans="2:2" x14ac:dyDescent="0.2">
      <c r="B1413" s="3"/>
    </row>
    <row r="1414" spans="2:2" x14ac:dyDescent="0.2">
      <c r="B1414" s="3"/>
    </row>
    <row r="1415" spans="2:2" x14ac:dyDescent="0.2">
      <c r="B1415" s="3"/>
    </row>
    <row r="1416" spans="2:2" x14ac:dyDescent="0.2">
      <c r="B1416" s="3"/>
    </row>
    <row r="1417" spans="2:2" x14ac:dyDescent="0.2">
      <c r="B1417" s="3"/>
    </row>
    <row r="1418" spans="2:2" x14ac:dyDescent="0.2">
      <c r="B1418" s="3"/>
    </row>
    <row r="1419" spans="2:2" x14ac:dyDescent="0.2">
      <c r="B1419" s="3"/>
    </row>
    <row r="1420" spans="2:2" x14ac:dyDescent="0.2">
      <c r="B1420" s="3"/>
    </row>
    <row r="1421" spans="2:2" x14ac:dyDescent="0.2">
      <c r="B1421" s="3"/>
    </row>
    <row r="1422" spans="2:2" x14ac:dyDescent="0.2">
      <c r="B1422" s="3"/>
    </row>
    <row r="1423" spans="2:2" x14ac:dyDescent="0.2">
      <c r="B1423" s="3"/>
    </row>
    <row r="1424" spans="2:2" x14ac:dyDescent="0.2">
      <c r="B1424" s="3"/>
    </row>
    <row r="1425" spans="2:2" x14ac:dyDescent="0.2">
      <c r="B1425" s="3"/>
    </row>
    <row r="1426" spans="2:2" x14ac:dyDescent="0.2">
      <c r="B1426" s="3"/>
    </row>
    <row r="1427" spans="2:2" x14ac:dyDescent="0.2">
      <c r="B1427" s="3"/>
    </row>
    <row r="1428" spans="2:2" x14ac:dyDescent="0.2">
      <c r="B1428" s="3"/>
    </row>
    <row r="1429" spans="2:2" x14ac:dyDescent="0.2">
      <c r="B1429" s="3"/>
    </row>
    <row r="1430" spans="2:2" x14ac:dyDescent="0.2">
      <c r="B1430" s="3"/>
    </row>
    <row r="1431" spans="2:2" x14ac:dyDescent="0.2">
      <c r="B1431" s="3"/>
    </row>
    <row r="1432" spans="2:2" x14ac:dyDescent="0.2">
      <c r="B1432" s="3"/>
    </row>
    <row r="1433" spans="2:2" x14ac:dyDescent="0.2">
      <c r="B1433" s="3"/>
    </row>
    <row r="1434" spans="2:2" x14ac:dyDescent="0.2">
      <c r="B1434" s="3"/>
    </row>
    <row r="1435" spans="2:2" x14ac:dyDescent="0.2">
      <c r="B1435" s="3"/>
    </row>
    <row r="1436" spans="2:2" x14ac:dyDescent="0.2">
      <c r="B1436" s="3"/>
    </row>
    <row r="1437" spans="2:2" x14ac:dyDescent="0.2">
      <c r="B1437" s="3"/>
    </row>
    <row r="1438" spans="2:2" x14ac:dyDescent="0.2">
      <c r="B1438" s="3"/>
    </row>
    <row r="1439" spans="2:2" x14ac:dyDescent="0.2">
      <c r="B1439" s="3"/>
    </row>
    <row r="1440" spans="2:2" x14ac:dyDescent="0.2">
      <c r="B1440" s="3"/>
    </row>
    <row r="1441" spans="2:2" x14ac:dyDescent="0.2">
      <c r="B1441" s="3"/>
    </row>
    <row r="1442" spans="2:2" x14ac:dyDescent="0.2">
      <c r="B1442" s="3"/>
    </row>
    <row r="1443" spans="2:2" x14ac:dyDescent="0.2">
      <c r="B1443" s="3"/>
    </row>
    <row r="1444" spans="2:2" x14ac:dyDescent="0.2">
      <c r="B1444" s="3"/>
    </row>
    <row r="1445" spans="2:2" x14ac:dyDescent="0.2">
      <c r="B1445" s="3"/>
    </row>
    <row r="1446" spans="2:2" x14ac:dyDescent="0.2">
      <c r="B1446" s="3"/>
    </row>
    <row r="1447" spans="2:2" x14ac:dyDescent="0.2">
      <c r="B1447" s="3"/>
    </row>
    <row r="1448" spans="2:2" x14ac:dyDescent="0.2">
      <c r="B1448" s="3"/>
    </row>
    <row r="1449" spans="2:2" x14ac:dyDescent="0.2">
      <c r="B1449" s="3"/>
    </row>
    <row r="1450" spans="2:2" x14ac:dyDescent="0.2">
      <c r="B1450" s="3"/>
    </row>
    <row r="1451" spans="2:2" x14ac:dyDescent="0.2">
      <c r="B1451" s="3"/>
    </row>
    <row r="1452" spans="2:2" x14ac:dyDescent="0.2">
      <c r="B1452" s="3"/>
    </row>
    <row r="1453" spans="2:2" x14ac:dyDescent="0.2">
      <c r="B1453" s="3"/>
    </row>
    <row r="1454" spans="2:2" x14ac:dyDescent="0.2">
      <c r="B1454" s="3"/>
    </row>
    <row r="1455" spans="2:2" x14ac:dyDescent="0.2">
      <c r="B1455" s="3"/>
    </row>
    <row r="1456" spans="2:2" x14ac:dyDescent="0.2">
      <c r="B1456" s="3"/>
    </row>
    <row r="1457" spans="2:2" x14ac:dyDescent="0.2">
      <c r="B1457" s="3"/>
    </row>
    <row r="1458" spans="2:2" x14ac:dyDescent="0.2">
      <c r="B1458" s="3"/>
    </row>
    <row r="1459" spans="2:2" x14ac:dyDescent="0.2">
      <c r="B1459" s="3"/>
    </row>
    <row r="1460" spans="2:2" x14ac:dyDescent="0.2">
      <c r="B1460" s="3"/>
    </row>
    <row r="1461" spans="2:2" x14ac:dyDescent="0.2">
      <c r="B1461" s="3"/>
    </row>
    <row r="1462" spans="2:2" x14ac:dyDescent="0.2">
      <c r="B1462" s="3"/>
    </row>
    <row r="1463" spans="2:2" x14ac:dyDescent="0.2">
      <c r="B1463" s="3"/>
    </row>
    <row r="1464" spans="2:2" x14ac:dyDescent="0.2">
      <c r="B1464" s="3"/>
    </row>
    <row r="1465" spans="2:2" x14ac:dyDescent="0.2">
      <c r="B1465" s="3"/>
    </row>
    <row r="1466" spans="2:2" x14ac:dyDescent="0.2">
      <c r="B1466" s="3"/>
    </row>
    <row r="1467" spans="2:2" x14ac:dyDescent="0.2">
      <c r="B1467" s="3"/>
    </row>
    <row r="1468" spans="2:2" x14ac:dyDescent="0.2">
      <c r="B1468" s="3"/>
    </row>
    <row r="1469" spans="2:2" x14ac:dyDescent="0.2">
      <c r="B1469" s="3"/>
    </row>
    <row r="1470" spans="2:2" x14ac:dyDescent="0.2">
      <c r="B1470" s="3"/>
    </row>
    <row r="1471" spans="2:2" x14ac:dyDescent="0.2">
      <c r="B1471" s="3"/>
    </row>
    <row r="1472" spans="2:2" x14ac:dyDescent="0.2">
      <c r="B1472" s="3"/>
    </row>
    <row r="1473" spans="2:2" x14ac:dyDescent="0.2">
      <c r="B1473" s="3"/>
    </row>
    <row r="1474" spans="2:2" x14ac:dyDescent="0.2">
      <c r="B1474" s="3"/>
    </row>
    <row r="1475" spans="2:2" x14ac:dyDescent="0.2">
      <c r="B1475" s="3"/>
    </row>
    <row r="1476" spans="2:2" x14ac:dyDescent="0.2">
      <c r="B1476" s="3"/>
    </row>
    <row r="1477" spans="2:2" x14ac:dyDescent="0.2">
      <c r="B1477" s="3"/>
    </row>
    <row r="1478" spans="2:2" x14ac:dyDescent="0.2">
      <c r="B1478" s="3"/>
    </row>
    <row r="1479" spans="2:2" x14ac:dyDescent="0.2">
      <c r="B1479" s="3"/>
    </row>
    <row r="1480" spans="2:2" x14ac:dyDescent="0.2">
      <c r="B1480" s="3"/>
    </row>
    <row r="1481" spans="2:2" x14ac:dyDescent="0.2">
      <c r="B1481" s="3"/>
    </row>
    <row r="1482" spans="2:2" x14ac:dyDescent="0.2">
      <c r="B1482" s="3"/>
    </row>
    <row r="1483" spans="2:2" x14ac:dyDescent="0.2">
      <c r="B1483" s="3"/>
    </row>
    <row r="1484" spans="2:2" x14ac:dyDescent="0.2">
      <c r="B1484" s="3"/>
    </row>
    <row r="1485" spans="2:2" x14ac:dyDescent="0.2">
      <c r="B1485" s="3"/>
    </row>
    <row r="1486" spans="2:2" x14ac:dyDescent="0.2">
      <c r="B1486" s="3"/>
    </row>
    <row r="1487" spans="2:2" x14ac:dyDescent="0.2">
      <c r="B1487" s="3"/>
    </row>
    <row r="1488" spans="2:2" x14ac:dyDescent="0.2">
      <c r="B1488" s="3"/>
    </row>
    <row r="1489" spans="2:2" x14ac:dyDescent="0.2">
      <c r="B1489" s="3"/>
    </row>
    <row r="1490" spans="2:2" x14ac:dyDescent="0.2">
      <c r="B1490" s="3"/>
    </row>
    <row r="1491" spans="2:2" x14ac:dyDescent="0.2">
      <c r="B1491" s="3"/>
    </row>
    <row r="1492" spans="2:2" x14ac:dyDescent="0.2">
      <c r="B1492" s="3"/>
    </row>
    <row r="1493" spans="2:2" x14ac:dyDescent="0.2">
      <c r="B1493" s="3"/>
    </row>
    <row r="1494" spans="2:2" x14ac:dyDescent="0.2">
      <c r="B1494" s="3"/>
    </row>
    <row r="1495" spans="2:2" x14ac:dyDescent="0.2">
      <c r="B1495" s="3"/>
    </row>
    <row r="1496" spans="2:2" x14ac:dyDescent="0.2">
      <c r="B1496" s="3"/>
    </row>
    <row r="1497" spans="2:2" x14ac:dyDescent="0.2">
      <c r="B1497" s="3"/>
    </row>
    <row r="1498" spans="2:2" x14ac:dyDescent="0.2">
      <c r="B1498" s="3"/>
    </row>
    <row r="1499" spans="2:2" x14ac:dyDescent="0.2">
      <c r="B1499" s="3"/>
    </row>
    <row r="1500" spans="2:2" x14ac:dyDescent="0.2">
      <c r="B1500" s="3"/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00"/>
  <sheetViews>
    <sheetView showZeros="0" topLeftCell="A19" workbookViewId="0">
      <selection activeCell="M27" sqref="M27"/>
    </sheetView>
  </sheetViews>
  <sheetFormatPr baseColWidth="10" defaultRowHeight="12.75" x14ac:dyDescent="0.2"/>
  <cols>
    <col min="1" max="1" width="3.85546875" style="1" bestFit="1" customWidth="1"/>
    <col min="2" max="3" width="14.7109375" style="1" bestFit="1" customWidth="1"/>
    <col min="4" max="4" width="15.42578125" style="1" bestFit="1" customWidth="1"/>
    <col min="5" max="5" width="12.85546875" style="1" hidden="1" customWidth="1"/>
    <col min="6" max="6" width="12.7109375" style="1" hidden="1" customWidth="1"/>
    <col min="7" max="7" width="22.28515625" style="2" hidden="1" customWidth="1"/>
    <col min="8" max="16384" width="11.42578125" style="2"/>
  </cols>
  <sheetData>
    <row r="1" spans="1:7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4" t="s">
        <v>6</v>
      </c>
    </row>
    <row r="2" spans="1:7" x14ac:dyDescent="0.2">
      <c r="A2" s="5">
        <v>1</v>
      </c>
      <c r="B2" s="6">
        <f>+[18]RESDIAFU!C7</f>
        <v>71.62</v>
      </c>
      <c r="C2" s="7">
        <f>+[18]RESDIAFU!W7</f>
        <v>73.349999999999994</v>
      </c>
      <c r="D2" s="7">
        <f>+[18]RESDIAFU!L7</f>
        <v>34.944545454545455</v>
      </c>
      <c r="E2" s="7">
        <f>+[4]Ago!B7</f>
        <v>26.061666666666667</v>
      </c>
      <c r="F2" s="7">
        <f>+[4]Ago!C7</f>
        <v>24.858333333333331</v>
      </c>
      <c r="G2" s="9">
        <f>+'[19]Blíster FUCO'!T6</f>
        <v>0.9775162231336687</v>
      </c>
    </row>
    <row r="3" spans="1:7" x14ac:dyDescent="0.2">
      <c r="A3" s="5">
        <f>+A2+1</f>
        <v>2</v>
      </c>
      <c r="B3" s="6">
        <f>+[18]RESDIAFU!C8</f>
        <v>71.86</v>
      </c>
      <c r="C3" s="7">
        <f>+[18]RESDIAFU!W8</f>
        <v>71.36666666666666</v>
      </c>
      <c r="D3" s="7">
        <f>+[18]RESDIAFU!L8</f>
        <v>34.982500000000002</v>
      </c>
      <c r="E3" s="7">
        <f>+[4]Ago!B8</f>
        <v>25.661666666666662</v>
      </c>
      <c r="F3" s="7">
        <f>+[4]Ago!C8</f>
        <v>25.209999999999997</v>
      </c>
      <c r="G3" s="9">
        <f>+'[19]Blíster FUCO'!T7</f>
        <v>0.9719344521770934</v>
      </c>
    </row>
    <row r="4" spans="1:7" x14ac:dyDescent="0.2">
      <c r="A4" s="5">
        <f t="shared" ref="A4:A32" si="0">+A3+1</f>
        <v>3</v>
      </c>
      <c r="B4" s="6">
        <f>+[18]RESDIAFU!C9</f>
        <v>73.1357142857143</v>
      </c>
      <c r="C4" s="7">
        <f>+[18]RESDIAFU!W9</f>
        <v>73.731666666666669</v>
      </c>
      <c r="D4" s="7">
        <f>+[18]RESDIAFU!L9</f>
        <v>35.543333333333329</v>
      </c>
      <c r="E4" s="7">
        <f>+[4]Ago!B9</f>
        <v>25.574000000000002</v>
      </c>
      <c r="F4" s="7">
        <f>+[4]Ago!C9</f>
        <v>25.097999999999999</v>
      </c>
      <c r="G4" s="9">
        <f>+'[19]Blíster FUCO'!T8</f>
        <v>0.97327714328938708</v>
      </c>
    </row>
    <row r="5" spans="1:7" x14ac:dyDescent="0.2">
      <c r="A5" s="5">
        <f t="shared" si="0"/>
        <v>4</v>
      </c>
      <c r="B5" s="6">
        <f>+[18]RESDIAFU!C10</f>
        <v>72.74166666666666</v>
      </c>
      <c r="C5" s="7">
        <f>+[18]RESDIAFU!W10</f>
        <v>73.501666666666665</v>
      </c>
      <c r="D5" s="7">
        <f>+[18]RESDIAFU!L10</f>
        <v>35.532307692307683</v>
      </c>
      <c r="E5" s="7">
        <f>+[4]Ago!B10</f>
        <v>25.723333333333333</v>
      </c>
      <c r="F5" s="7">
        <f>+[4]Ago!C10</f>
        <v>25.041666666666668</v>
      </c>
      <c r="G5" s="9">
        <f>+'[19]Blíster FUCO'!T9</f>
        <v>0.97186336734170387</v>
      </c>
    </row>
    <row r="6" spans="1:7" x14ac:dyDescent="0.2">
      <c r="A6" s="5">
        <f t="shared" si="0"/>
        <v>5</v>
      </c>
      <c r="B6" s="6">
        <f>+[18]RESDIAFU!C11</f>
        <v>74.173333333333346</v>
      </c>
      <c r="C6" s="7">
        <f>+[18]RESDIAFU!W11</f>
        <v>72.891999999999996</v>
      </c>
      <c r="D6" s="7">
        <f>+[18]RESDIAFU!L11</f>
        <v>35.76428571428572</v>
      </c>
      <c r="E6" s="7">
        <f>+[4]Ago!B11</f>
        <v>25.966000000000001</v>
      </c>
      <c r="F6" s="7">
        <f>+[4]Ago!C11</f>
        <v>24.984000000000002</v>
      </c>
      <c r="G6" s="9">
        <f>+'[19]Blíster FUCO'!T10</f>
        <v>0.97018355518508514</v>
      </c>
    </row>
    <row r="7" spans="1:7" x14ac:dyDescent="0.2">
      <c r="A7" s="5">
        <f t="shared" si="0"/>
        <v>6</v>
      </c>
      <c r="B7" s="6">
        <f>+[18]RESDIAFU!C12</f>
        <v>75.631999999999991</v>
      </c>
      <c r="C7" s="7">
        <f>+[18]RESDIAFU!W12</f>
        <v>75.737499999999997</v>
      </c>
      <c r="D7" s="7">
        <f>+[18]RESDIAFU!L12</f>
        <v>33.934166666666663</v>
      </c>
      <c r="E7" s="7">
        <f>+[4]Ago!B12</f>
        <v>26.284000000000002</v>
      </c>
      <c r="F7" s="7">
        <f>+[4]Ago!C12</f>
        <v>24.698</v>
      </c>
      <c r="G7" s="9">
        <f>+'[19]Blíster FUCO'!T11</f>
        <v>0.97478023847290607</v>
      </c>
    </row>
    <row r="8" spans="1:7" x14ac:dyDescent="0.2">
      <c r="A8" s="5">
        <f t="shared" si="0"/>
        <v>7</v>
      </c>
      <c r="B8" s="6">
        <f>+[18]RESDIAFU!C13</f>
        <v>75.463999999999999</v>
      </c>
      <c r="C8" s="7">
        <f>+[18]RESDIAFU!W13</f>
        <v>76.360000000000014</v>
      </c>
      <c r="D8" s="7">
        <f>+[18]RESDIAFU!L13</f>
        <v>34.974285714285713</v>
      </c>
      <c r="E8" s="7">
        <f>+[4]Ago!B13</f>
        <v>27.603333333333335</v>
      </c>
      <c r="F8" s="7">
        <f>+[4]Ago!C13</f>
        <v>24.319999999999997</v>
      </c>
      <c r="G8" s="9">
        <f>+'[19]Blíster FUCO'!T12</f>
        <v>0.93494237951687809</v>
      </c>
    </row>
    <row r="9" spans="1:7" x14ac:dyDescent="0.2">
      <c r="A9" s="5">
        <f t="shared" si="0"/>
        <v>8</v>
      </c>
      <c r="B9" s="6">
        <f>+[18]RESDIAFU!C14</f>
        <v>72.508749999999992</v>
      </c>
      <c r="C9" s="7">
        <f>+[18]RESDIAFU!W14</f>
        <v>74.135000000000005</v>
      </c>
      <c r="D9" s="7">
        <f>+[18]RESDIAFU!L14</f>
        <v>34.562142857142859</v>
      </c>
      <c r="E9" s="7">
        <f>+[4]Ago!B14</f>
        <v>26.701999999999998</v>
      </c>
      <c r="F9" s="7">
        <f>+[4]Ago!C14</f>
        <v>24.573999999999998</v>
      </c>
      <c r="G9" s="9">
        <f>+'[19]Blíster FUCO'!T13</f>
        <v>0.97205701642393161</v>
      </c>
    </row>
    <row r="10" spans="1:7" x14ac:dyDescent="0.2">
      <c r="A10" s="5">
        <f t="shared" si="0"/>
        <v>9</v>
      </c>
      <c r="B10" s="6">
        <f>+[18]RESDIAFU!C15</f>
        <v>73.852499999999992</v>
      </c>
      <c r="C10" s="7">
        <f>+[18]RESDIAFU!W15</f>
        <v>73.873333333333335</v>
      </c>
      <c r="D10" s="7">
        <f>+[18]RESDIAFU!L15</f>
        <v>35.102142857142859</v>
      </c>
      <c r="E10" s="7">
        <f>+[4]Ago!B15</f>
        <v>27.320000000000004</v>
      </c>
      <c r="F10" s="7">
        <f>+[4]Ago!C15</f>
        <v>24.416666666666668</v>
      </c>
      <c r="G10" s="9">
        <f>+'[19]Blíster FUCO'!T14</f>
        <v>0.97258016238605527</v>
      </c>
    </row>
    <row r="11" spans="1:7" x14ac:dyDescent="0.2">
      <c r="A11" s="5">
        <f t="shared" si="0"/>
        <v>10</v>
      </c>
      <c r="B11" s="6">
        <f>+[18]RESDIAFU!C16</f>
        <v>72.603999999999999</v>
      </c>
      <c r="C11" s="7">
        <f>+[18]RESDIAFU!W16</f>
        <v>71.253999999999991</v>
      </c>
      <c r="D11" s="7">
        <f>+[18]RESDIAFU!L16</f>
        <v>34.341666666666669</v>
      </c>
      <c r="E11" s="7">
        <f>+[4]Ago!B16</f>
        <v>26.332000000000001</v>
      </c>
      <c r="F11" s="7">
        <f>+[4]Ago!C16</f>
        <v>24.927999999999997</v>
      </c>
      <c r="G11" s="9">
        <f>+'[19]Blíster FUCO'!T15</f>
        <v>0.97624644623498791</v>
      </c>
    </row>
    <row r="12" spans="1:7" x14ac:dyDescent="0.2">
      <c r="A12" s="5">
        <f t="shared" si="0"/>
        <v>11</v>
      </c>
      <c r="B12" s="6">
        <f>+[18]RESDIAFU!C17</f>
        <v>73.536666666666662</v>
      </c>
      <c r="C12" s="7">
        <f>+[18]RESDIAFU!W17</f>
        <v>72.676666666666662</v>
      </c>
      <c r="D12" s="7">
        <f>+[18]RESDIAFU!L17</f>
        <v>33.668461538461543</v>
      </c>
      <c r="E12" s="7">
        <f>+[4]Ago!B17</f>
        <v>26.056000000000001</v>
      </c>
      <c r="F12" s="7">
        <f>+[4]Ago!C17</f>
        <v>24.978000000000002</v>
      </c>
      <c r="G12" s="9">
        <f>+'[19]Blíster FUCO'!T16</f>
        <v>0.97531072769437011</v>
      </c>
    </row>
    <row r="13" spans="1:7" x14ac:dyDescent="0.2">
      <c r="A13" s="5">
        <f t="shared" si="0"/>
        <v>12</v>
      </c>
      <c r="B13" s="6">
        <f>+[18]RESDIAFU!C18</f>
        <v>72.091249999999988</v>
      </c>
      <c r="C13" s="7">
        <f>+[18]RESDIAFU!W18</f>
        <v>71.348333333333329</v>
      </c>
      <c r="D13" s="7">
        <f>+[18]RESDIAFU!L18</f>
        <v>175.19153846153844</v>
      </c>
      <c r="E13" s="7">
        <f>+[4]Ago!B18</f>
        <v>26.678333333333331</v>
      </c>
      <c r="F13" s="7">
        <f>+[4]Ago!C18</f>
        <v>24.791666666666668</v>
      </c>
      <c r="G13" s="9">
        <f>+'[19]Blíster FUCO'!T17</f>
        <v>0.97443073124324431</v>
      </c>
    </row>
    <row r="14" spans="1:7" x14ac:dyDescent="0.2">
      <c r="A14" s="5">
        <f t="shared" si="0"/>
        <v>13</v>
      </c>
      <c r="B14" s="6">
        <f>+[18]RESDIAFU!C19</f>
        <v>73.285714285714292</v>
      </c>
      <c r="C14" s="7">
        <f>+[18]RESDIAFU!W19</f>
        <v>73.223333333333329</v>
      </c>
      <c r="D14" s="7">
        <f>+[18]RESDIAFU!L19</f>
        <v>35.246923076923082</v>
      </c>
      <c r="E14" s="7">
        <f>+[4]Ago!B19</f>
        <v>26.581666666666663</v>
      </c>
      <c r="F14" s="7">
        <f>+[4]Ago!C19</f>
        <v>24.74</v>
      </c>
      <c r="G14" s="9">
        <f>+'[19]Blíster FUCO'!T18</f>
        <v>0.97477034284633923</v>
      </c>
    </row>
    <row r="15" spans="1:7" x14ac:dyDescent="0.2">
      <c r="A15" s="5">
        <f t="shared" si="0"/>
        <v>14</v>
      </c>
      <c r="B15" s="6">
        <f>+[18]RESDIAFU!C20</f>
        <v>75.901428571428568</v>
      </c>
      <c r="C15" s="7">
        <f>+[18]RESDIAFU!W20</f>
        <v>74.571666666666658</v>
      </c>
      <c r="D15" s="7">
        <f>+[18]RESDIAFU!L20</f>
        <v>35.374166666666667</v>
      </c>
      <c r="E15" s="7">
        <f>+[4]Ago!B20</f>
        <v>26.620000000000005</v>
      </c>
      <c r="F15" s="7">
        <f>+[4]Ago!C20</f>
        <v>24.555000000000003</v>
      </c>
      <c r="G15" s="9">
        <f>+'[19]Blíster FUCO'!T19</f>
        <v>0.96903032610014073</v>
      </c>
    </row>
    <row r="16" spans="1:7" x14ac:dyDescent="0.2">
      <c r="A16" s="5">
        <f t="shared" si="0"/>
        <v>15</v>
      </c>
      <c r="B16" s="6">
        <f>+[18]RESDIAFU!C21</f>
        <v>75.871428571428581</v>
      </c>
      <c r="C16" s="7">
        <f>+[18]RESDIAFU!W21</f>
        <v>74.87</v>
      </c>
      <c r="D16" s="7">
        <f>+[18]RESDIAFU!L21</f>
        <v>34.048181818181824</v>
      </c>
      <c r="E16" s="7">
        <f>+[4]Ago!B21</f>
        <v>26.193333333333332</v>
      </c>
      <c r="F16" s="7">
        <f>+[4]Ago!C21</f>
        <v>24.685000000000002</v>
      </c>
      <c r="G16" s="9">
        <f>+'[19]Blíster FUCO'!T20</f>
        <v>0.96250846148649127</v>
      </c>
    </row>
    <row r="17" spans="1:7" x14ac:dyDescent="0.2">
      <c r="A17" s="5">
        <f t="shared" si="0"/>
        <v>16</v>
      </c>
      <c r="B17" s="6">
        <f>+[18]RESDIAFU!C22</f>
        <v>72.377142857142857</v>
      </c>
      <c r="C17" s="7">
        <f>+[18]RESDIAFU!W22</f>
        <v>74.883333333333326</v>
      </c>
      <c r="D17" s="7">
        <f>+[18]RESDIAFU!L22</f>
        <v>35.773076923076921</v>
      </c>
      <c r="E17" s="7">
        <f>+[4]Ago!B22</f>
        <v>25.954999999999998</v>
      </c>
      <c r="F17" s="7">
        <f>+[4]Ago!C22</f>
        <v>24.73</v>
      </c>
      <c r="G17" s="9">
        <f>+'[19]Blíster FUCO'!T21</f>
        <v>0.97046240340232737</v>
      </c>
    </row>
    <row r="18" spans="1:7" x14ac:dyDescent="0.2">
      <c r="A18" s="5">
        <f t="shared" si="0"/>
        <v>17</v>
      </c>
      <c r="B18" s="6">
        <f>+[18]RESDIAFU!C23</f>
        <v>72.922500000000014</v>
      </c>
      <c r="C18" s="7">
        <f>+[18]RESDIAFU!W23</f>
        <v>72.403333333333336</v>
      </c>
      <c r="D18" s="7">
        <f>+[18]RESDIAFU!L23</f>
        <v>35.481538461538456</v>
      </c>
      <c r="E18" s="7">
        <f>+[4]Ago!B23</f>
        <v>27.016666666666666</v>
      </c>
      <c r="F18" s="7">
        <f>+[4]Ago!C23</f>
        <v>24.460000000000004</v>
      </c>
      <c r="G18" s="9">
        <f>+'[19]Blíster FUCO'!T22</f>
        <v>0.9751871611228351</v>
      </c>
    </row>
    <row r="19" spans="1:7" x14ac:dyDescent="0.2">
      <c r="A19" s="5">
        <f t="shared" si="0"/>
        <v>18</v>
      </c>
      <c r="B19" s="6">
        <f>+[18]RESDIAFU!C24</f>
        <v>71.802500000000009</v>
      </c>
      <c r="C19" s="7">
        <f>+[18]RESDIAFU!W24</f>
        <v>68.300000000000011</v>
      </c>
      <c r="D19" s="7">
        <f>+[18]RESDIAFU!L24</f>
        <v>35.343000000000004</v>
      </c>
      <c r="E19" s="7">
        <f>+[4]Ago!B24</f>
        <v>26.423999999999999</v>
      </c>
      <c r="F19" s="7">
        <f>+[4]Ago!C24</f>
        <v>24.821999999999999</v>
      </c>
      <c r="G19" s="9">
        <f>+'[19]Blíster FUCO'!T23</f>
        <v>0.98047315081514097</v>
      </c>
    </row>
    <row r="20" spans="1:7" x14ac:dyDescent="0.2">
      <c r="A20" s="5">
        <f t="shared" si="0"/>
        <v>19</v>
      </c>
      <c r="B20" s="6">
        <f>+[18]RESDIAFU!C25</f>
        <v>71.261428571428581</v>
      </c>
      <c r="C20" s="7">
        <f>+[18]RESDIAFU!W25</f>
        <v>71.776666666666657</v>
      </c>
      <c r="D20" s="7">
        <f>+[18]RESDIAFU!L25</f>
        <v>36.126923076923077</v>
      </c>
      <c r="E20" s="7">
        <f>+[4]Ago!B25</f>
        <v>26.11</v>
      </c>
      <c r="F20" s="7">
        <f>+[4]Ago!C25</f>
        <v>24.986666666666668</v>
      </c>
      <c r="G20" s="9">
        <f>+'[19]Blíster FUCO'!T24</f>
        <v>0.97513047448774226</v>
      </c>
    </row>
    <row r="21" spans="1:7" x14ac:dyDescent="0.2">
      <c r="A21" s="5">
        <f t="shared" si="0"/>
        <v>20</v>
      </c>
      <c r="B21" s="6">
        <f>+[18]RESDIAFU!C26</f>
        <v>69.861428571428561</v>
      </c>
      <c r="C21" s="7">
        <f>+[18]RESDIAFU!W26</f>
        <v>70.501999999999995</v>
      </c>
      <c r="D21" s="7">
        <f>+[18]RESDIAFU!L26</f>
        <v>35.157142857142858</v>
      </c>
      <c r="E21" s="7">
        <f>+[4]Ago!B26</f>
        <v>26.306666666666661</v>
      </c>
      <c r="F21" s="7">
        <f>+[4]Ago!C26</f>
        <v>24.88</v>
      </c>
      <c r="G21" s="9">
        <f>+'[19]Blíster FUCO'!T25</f>
        <v>0.965431024006839</v>
      </c>
    </row>
    <row r="22" spans="1:7" x14ac:dyDescent="0.2">
      <c r="A22" s="5">
        <f t="shared" si="0"/>
        <v>21</v>
      </c>
      <c r="B22" s="6">
        <f>+[18]RESDIAFU!C27</f>
        <v>71.661428571428573</v>
      </c>
      <c r="C22" s="7">
        <f>+[18]RESDIAFU!W27</f>
        <v>70.448333333333338</v>
      </c>
      <c r="D22" s="7">
        <f>+[18]RESDIAFU!L27</f>
        <v>35.291538461538458</v>
      </c>
      <c r="E22" s="7">
        <f>+[4]Ago!B27</f>
        <v>26.176666666666666</v>
      </c>
      <c r="F22" s="7">
        <f>+[4]Ago!C27</f>
        <v>24.843333333333334</v>
      </c>
      <c r="G22" s="9">
        <f>+'[19]Blíster FUCO'!T26</f>
        <v>0.97638285327121155</v>
      </c>
    </row>
    <row r="23" spans="1:7" x14ac:dyDescent="0.2">
      <c r="A23" s="5">
        <f t="shared" si="0"/>
        <v>22</v>
      </c>
      <c r="B23" s="6">
        <f>+[18]RESDIAFU!C28</f>
        <v>72.668750000000003</v>
      </c>
      <c r="C23" s="7">
        <f>+[18]RESDIAFU!W28</f>
        <v>71.928333333333342</v>
      </c>
      <c r="D23" s="7">
        <f>+[18]RESDIAFU!L28</f>
        <v>32.136666666666663</v>
      </c>
      <c r="E23" s="7">
        <f>+[4]Ago!B28</f>
        <v>26.611428571428569</v>
      </c>
      <c r="F23" s="7">
        <f>+[4]Ago!C28</f>
        <v>24.59714285714286</v>
      </c>
      <c r="G23" s="9">
        <f>+'[19]Blíster FUCO'!T27</f>
        <v>0.97308882720184642</v>
      </c>
    </row>
    <row r="24" spans="1:7" x14ac:dyDescent="0.2">
      <c r="A24" s="5">
        <f t="shared" si="0"/>
        <v>23</v>
      </c>
      <c r="B24" s="6">
        <f>+[18]RESDIAFU!C29</f>
        <v>72.902500000000003</v>
      </c>
      <c r="C24" s="7">
        <f>+[18]RESDIAFU!W29</f>
        <v>73.606666666666669</v>
      </c>
      <c r="D24" s="7">
        <f>+[18]RESDIAFU!L29</f>
        <v>35.144285714285708</v>
      </c>
      <c r="E24" s="7">
        <f>+[4]Ago!B29</f>
        <v>26.724999999999998</v>
      </c>
      <c r="F24" s="7">
        <f>+[4]Ago!C29</f>
        <v>24.558333333333337</v>
      </c>
      <c r="G24" s="9">
        <f>+'[19]Blíster FUCO'!T28</f>
        <v>0.97305765053922377</v>
      </c>
    </row>
    <row r="25" spans="1:7" x14ac:dyDescent="0.2">
      <c r="A25" s="5">
        <f t="shared" si="0"/>
        <v>24</v>
      </c>
      <c r="B25" s="6">
        <f>+[18]RESDIAFU!C30</f>
        <v>71.67</v>
      </c>
      <c r="C25" s="7">
        <f>+[18]RESDIAFU!W30</f>
        <v>71.663333333333341</v>
      </c>
      <c r="D25" s="7">
        <f>+[18]RESDIAFU!L30</f>
        <v>34.034285714285708</v>
      </c>
      <c r="E25" s="7">
        <f>+[4]Ago!B30</f>
        <v>25.841666666666669</v>
      </c>
      <c r="F25" s="7">
        <f>+[4]Ago!C30</f>
        <v>24.835000000000004</v>
      </c>
      <c r="G25" s="9">
        <f>+'[19]Blíster FUCO'!T29</f>
        <v>0.97426051139145542</v>
      </c>
    </row>
    <row r="26" spans="1:7" x14ac:dyDescent="0.2">
      <c r="A26" s="5">
        <f t="shared" si="0"/>
        <v>25</v>
      </c>
      <c r="B26" s="6">
        <f>+[18]RESDIAFU!C31</f>
        <v>70.605555555555554</v>
      </c>
      <c r="C26" s="7">
        <f>+[18]RESDIAFU!W31</f>
        <v>70.314999999999984</v>
      </c>
      <c r="D26" s="7">
        <f>+[18]RESDIAFU!L31</f>
        <v>33.816153846153838</v>
      </c>
      <c r="E26" s="7">
        <f>+[4]Ago!B31</f>
        <v>25.594999999999999</v>
      </c>
      <c r="F26" s="7">
        <f>+[4]Ago!C31</f>
        <v>24.986666666666668</v>
      </c>
      <c r="G26" s="9">
        <f>+'[19]Blíster FUCO'!T30</f>
        <v>0.97650995449375921</v>
      </c>
    </row>
    <row r="27" spans="1:7" x14ac:dyDescent="0.2">
      <c r="A27" s="5">
        <f t="shared" si="0"/>
        <v>26</v>
      </c>
      <c r="B27" s="6">
        <f>+[18]RESDIAFU!C32</f>
        <v>71.88</v>
      </c>
      <c r="C27" s="7">
        <f>+[18]RESDIAFU!W32</f>
        <v>68.903999999999996</v>
      </c>
      <c r="D27" s="7">
        <f>+[18]RESDIAFU!L32</f>
        <v>34.47</v>
      </c>
      <c r="E27" s="7">
        <f>+[4]Ago!B32</f>
        <v>26.136000000000003</v>
      </c>
      <c r="F27" s="7">
        <f>+[4]Ago!C32</f>
        <v>24.946000000000002</v>
      </c>
      <c r="G27" s="9">
        <f>+'[19]Blíster FUCO'!T31</f>
        <v>0.97753648239866409</v>
      </c>
    </row>
    <row r="28" spans="1:7" x14ac:dyDescent="0.2">
      <c r="A28" s="5">
        <f t="shared" si="0"/>
        <v>27</v>
      </c>
      <c r="B28" s="6">
        <f>+[18]RESDIAFU!C33</f>
        <v>72.956666666666663</v>
      </c>
      <c r="C28" s="7">
        <f>+[18]RESDIAFU!W33</f>
        <v>72.06</v>
      </c>
      <c r="D28" s="7">
        <f>+[18]RESDIAFU!L33</f>
        <v>34.268888888888881</v>
      </c>
      <c r="E28" s="7">
        <f>+[4]Ago!B33</f>
        <v>25.742000000000001</v>
      </c>
      <c r="F28" s="7">
        <f>+[4]Ago!C33</f>
        <v>25.065999999999995</v>
      </c>
      <c r="G28" s="9">
        <f>+'[19]Blíster FUCO'!T32</f>
        <v>0.9740442906149801</v>
      </c>
    </row>
    <row r="29" spans="1:7" x14ac:dyDescent="0.2">
      <c r="A29" s="5">
        <f t="shared" si="0"/>
        <v>28</v>
      </c>
      <c r="B29" s="6">
        <f>+[18]RESDIAFU!C34</f>
        <v>70.294285714285721</v>
      </c>
      <c r="C29" s="7">
        <f>+[18]RESDIAFU!W34</f>
        <v>71.531666666666666</v>
      </c>
      <c r="D29" s="7">
        <f>+[18]RESDIAFU!L34</f>
        <v>35.903000000000006</v>
      </c>
      <c r="E29" s="7">
        <f>+[4]Ago!B34</f>
        <v>25.963333333333335</v>
      </c>
      <c r="F29" s="7">
        <f>+[4]Ago!C34</f>
        <v>25.008333333333336</v>
      </c>
      <c r="G29" s="9">
        <f>+'[19]Blíster FUCO'!T33</f>
        <v>0.97436457506789875</v>
      </c>
    </row>
    <row r="30" spans="1:7" x14ac:dyDescent="0.2">
      <c r="A30" s="5">
        <f t="shared" si="0"/>
        <v>29</v>
      </c>
      <c r="B30" s="6">
        <f>+[18]RESDIAFU!C35</f>
        <v>72.908000000000015</v>
      </c>
      <c r="C30" s="7">
        <f>+[18]RESDIAFU!W35</f>
        <v>69.677999999999997</v>
      </c>
      <c r="D30" s="7">
        <f>+[18]RESDIAFU!L35</f>
        <v>35.790000000000006</v>
      </c>
      <c r="E30" s="7">
        <f>+[4]Ago!B35</f>
        <v>25.553333333333331</v>
      </c>
      <c r="F30" s="7">
        <f>+[4]Ago!C35</f>
        <v>25.068333333333332</v>
      </c>
      <c r="G30" s="9">
        <f>+'[19]Blíster FUCO'!T34</f>
        <v>0.98144672607455297</v>
      </c>
    </row>
    <row r="31" spans="1:7" x14ac:dyDescent="0.2">
      <c r="A31" s="5">
        <f>+A30+1</f>
        <v>30</v>
      </c>
      <c r="B31" s="6">
        <f>+[18]RESDIAFU!C36</f>
        <v>72.778888888888886</v>
      </c>
      <c r="C31" s="7">
        <f>+[18]RESDIAFU!W36</f>
        <v>71.546666666666667</v>
      </c>
      <c r="D31" s="7">
        <f>+[18]RESDIAFU!L36</f>
        <v>34.048999999999999</v>
      </c>
      <c r="E31" s="7">
        <f>+[4]Ago!B36</f>
        <v>26.817499999999995</v>
      </c>
      <c r="F31" s="7">
        <f>+[4]Ago!C36</f>
        <v>24.619999999999997</v>
      </c>
      <c r="G31" s="9">
        <f>+'[19]Blíster FUCO'!T35</f>
        <v>0.95164696476292754</v>
      </c>
    </row>
    <row r="32" spans="1:7" x14ac:dyDescent="0.2">
      <c r="A32" s="5">
        <f t="shared" si="0"/>
        <v>31</v>
      </c>
      <c r="B32" s="6">
        <f>+[18]RESDIAFU!C37</f>
        <v>73.026666666666671</v>
      </c>
      <c r="C32" s="7">
        <f>+[18]RESDIAFU!W37</f>
        <v>71.86</v>
      </c>
      <c r="D32" s="7">
        <f>+[18]RESDIAFU!L37</f>
        <v>34.775714285714287</v>
      </c>
      <c r="E32" s="7">
        <f>+[4]Ago!B37</f>
        <v>26.52333333333333</v>
      </c>
      <c r="F32" s="7">
        <f>+[4]Ago!C37</f>
        <v>24.688333333333333</v>
      </c>
      <c r="G32" s="9">
        <f>+'[19]Blíster FUCO'!T36</f>
        <v>0.9706513800306652</v>
      </c>
    </row>
    <row r="33" spans="1:4" x14ac:dyDescent="0.2">
      <c r="A33" s="32" t="s">
        <v>31</v>
      </c>
      <c r="B33" s="30">
        <f>+AVERAGE(B2:B32)</f>
        <v>72.769554659498212</v>
      </c>
      <c r="C33" s="30">
        <f t="shared" ref="C33:D33" si="1">+AVERAGE(C2:C32)</f>
        <v>72.396747311827937</v>
      </c>
      <c r="D33" s="31">
        <f t="shared" si="1"/>
        <v>39.379737529495578</v>
      </c>
    </row>
    <row r="34" spans="1:4" x14ac:dyDescent="0.2">
      <c r="B34" s="3"/>
    </row>
    <row r="35" spans="1:4" x14ac:dyDescent="0.2">
      <c r="B35" s="3"/>
    </row>
    <row r="36" spans="1:4" x14ac:dyDescent="0.2">
      <c r="B36" s="3"/>
    </row>
    <row r="37" spans="1:4" x14ac:dyDescent="0.2">
      <c r="B37" s="3"/>
    </row>
    <row r="38" spans="1:4" x14ac:dyDescent="0.2">
      <c r="B38" s="3"/>
    </row>
    <row r="39" spans="1:4" x14ac:dyDescent="0.2">
      <c r="B39" s="3"/>
    </row>
    <row r="40" spans="1:4" x14ac:dyDescent="0.2">
      <c r="B40" s="3"/>
    </row>
    <row r="41" spans="1:4" x14ac:dyDescent="0.2">
      <c r="B41" s="3"/>
    </row>
    <row r="42" spans="1:4" x14ac:dyDescent="0.2">
      <c r="B42" s="3"/>
    </row>
    <row r="43" spans="1:4" x14ac:dyDescent="0.2">
      <c r="B43" s="3"/>
    </row>
    <row r="44" spans="1:4" x14ac:dyDescent="0.2">
      <c r="B44" s="3"/>
    </row>
    <row r="45" spans="1:4" x14ac:dyDescent="0.2">
      <c r="B45" s="3"/>
    </row>
    <row r="46" spans="1:4" x14ac:dyDescent="0.2">
      <c r="B46" s="3"/>
    </row>
    <row r="47" spans="1:4" x14ac:dyDescent="0.2">
      <c r="B47" s="3"/>
    </row>
    <row r="48" spans="1:4" x14ac:dyDescent="0.2">
      <c r="B48" s="3"/>
    </row>
    <row r="49" spans="2:2" x14ac:dyDescent="0.2">
      <c r="B49" s="3"/>
    </row>
    <row r="50" spans="2:2" x14ac:dyDescent="0.2">
      <c r="B50" s="3"/>
    </row>
    <row r="51" spans="2:2" x14ac:dyDescent="0.2">
      <c r="B51" s="3"/>
    </row>
    <row r="52" spans="2:2" x14ac:dyDescent="0.2">
      <c r="B52" s="3"/>
    </row>
    <row r="53" spans="2:2" x14ac:dyDescent="0.2">
      <c r="B53" s="3"/>
    </row>
    <row r="54" spans="2:2" x14ac:dyDescent="0.2">
      <c r="B54" s="3"/>
    </row>
    <row r="55" spans="2:2" x14ac:dyDescent="0.2">
      <c r="B55" s="3"/>
    </row>
    <row r="56" spans="2:2" x14ac:dyDescent="0.2">
      <c r="B56" s="3"/>
    </row>
    <row r="57" spans="2:2" x14ac:dyDescent="0.2">
      <c r="B57" s="3"/>
    </row>
    <row r="58" spans="2:2" x14ac:dyDescent="0.2">
      <c r="B58" s="3"/>
    </row>
    <row r="59" spans="2:2" x14ac:dyDescent="0.2">
      <c r="B59" s="3"/>
    </row>
    <row r="60" spans="2:2" x14ac:dyDescent="0.2">
      <c r="B60" s="3"/>
    </row>
    <row r="61" spans="2:2" x14ac:dyDescent="0.2">
      <c r="B61" s="3"/>
    </row>
    <row r="62" spans="2:2" x14ac:dyDescent="0.2">
      <c r="B62" s="3"/>
    </row>
    <row r="63" spans="2:2" x14ac:dyDescent="0.2">
      <c r="B63" s="3"/>
    </row>
    <row r="64" spans="2:2" x14ac:dyDescent="0.2">
      <c r="B64" s="3"/>
    </row>
    <row r="65" spans="2:2" x14ac:dyDescent="0.2">
      <c r="B65" s="3"/>
    </row>
    <row r="66" spans="2:2" x14ac:dyDescent="0.2">
      <c r="B66" s="3"/>
    </row>
    <row r="67" spans="2:2" x14ac:dyDescent="0.2">
      <c r="B67" s="3"/>
    </row>
    <row r="68" spans="2:2" x14ac:dyDescent="0.2">
      <c r="B68" s="3"/>
    </row>
    <row r="69" spans="2:2" x14ac:dyDescent="0.2">
      <c r="B69" s="3"/>
    </row>
    <row r="70" spans="2:2" x14ac:dyDescent="0.2">
      <c r="B70" s="3"/>
    </row>
    <row r="71" spans="2:2" x14ac:dyDescent="0.2">
      <c r="B71" s="3"/>
    </row>
    <row r="72" spans="2:2" x14ac:dyDescent="0.2">
      <c r="B72" s="3"/>
    </row>
    <row r="73" spans="2:2" x14ac:dyDescent="0.2">
      <c r="B73" s="3"/>
    </row>
    <row r="74" spans="2:2" x14ac:dyDescent="0.2">
      <c r="B74" s="3"/>
    </row>
    <row r="75" spans="2:2" x14ac:dyDescent="0.2">
      <c r="B75" s="3"/>
    </row>
    <row r="76" spans="2:2" x14ac:dyDescent="0.2">
      <c r="B76" s="3"/>
    </row>
    <row r="77" spans="2:2" x14ac:dyDescent="0.2">
      <c r="B77" s="3"/>
    </row>
    <row r="78" spans="2:2" x14ac:dyDescent="0.2">
      <c r="B78" s="3"/>
    </row>
    <row r="79" spans="2:2" x14ac:dyDescent="0.2">
      <c r="B79" s="3"/>
    </row>
    <row r="80" spans="2:2" x14ac:dyDescent="0.2">
      <c r="B80" s="3"/>
    </row>
    <row r="81" spans="2:2" x14ac:dyDescent="0.2">
      <c r="B81" s="3"/>
    </row>
    <row r="82" spans="2:2" x14ac:dyDescent="0.2">
      <c r="B82" s="3"/>
    </row>
    <row r="83" spans="2:2" x14ac:dyDescent="0.2">
      <c r="B83" s="3"/>
    </row>
    <row r="84" spans="2:2" x14ac:dyDescent="0.2">
      <c r="B84" s="3"/>
    </row>
    <row r="85" spans="2:2" x14ac:dyDescent="0.2">
      <c r="B85" s="3"/>
    </row>
    <row r="86" spans="2:2" x14ac:dyDescent="0.2">
      <c r="B86" s="3"/>
    </row>
    <row r="87" spans="2:2" x14ac:dyDescent="0.2">
      <c r="B87" s="3"/>
    </row>
    <row r="88" spans="2:2" x14ac:dyDescent="0.2">
      <c r="B88" s="3"/>
    </row>
    <row r="89" spans="2:2" x14ac:dyDescent="0.2">
      <c r="B89" s="3"/>
    </row>
    <row r="90" spans="2:2" x14ac:dyDescent="0.2">
      <c r="B90" s="3"/>
    </row>
    <row r="91" spans="2:2" x14ac:dyDescent="0.2">
      <c r="B91" s="3"/>
    </row>
    <row r="92" spans="2:2" x14ac:dyDescent="0.2">
      <c r="B92" s="3"/>
    </row>
    <row r="93" spans="2:2" x14ac:dyDescent="0.2">
      <c r="B93" s="3"/>
    </row>
    <row r="94" spans="2:2" x14ac:dyDescent="0.2">
      <c r="B94" s="3"/>
    </row>
    <row r="95" spans="2:2" x14ac:dyDescent="0.2">
      <c r="B95" s="3"/>
    </row>
    <row r="96" spans="2:2" x14ac:dyDescent="0.2">
      <c r="B96" s="3"/>
    </row>
    <row r="97" spans="2:2" x14ac:dyDescent="0.2">
      <c r="B97" s="3"/>
    </row>
    <row r="98" spans="2:2" x14ac:dyDescent="0.2">
      <c r="B98" s="3"/>
    </row>
    <row r="99" spans="2:2" x14ac:dyDescent="0.2">
      <c r="B99" s="3"/>
    </row>
    <row r="100" spans="2:2" x14ac:dyDescent="0.2">
      <c r="B100" s="3"/>
    </row>
    <row r="101" spans="2:2" x14ac:dyDescent="0.2">
      <c r="B101" s="3"/>
    </row>
    <row r="102" spans="2:2" x14ac:dyDescent="0.2">
      <c r="B102" s="3"/>
    </row>
    <row r="103" spans="2:2" x14ac:dyDescent="0.2">
      <c r="B103" s="3"/>
    </row>
    <row r="104" spans="2:2" x14ac:dyDescent="0.2">
      <c r="B104" s="3"/>
    </row>
    <row r="105" spans="2:2" x14ac:dyDescent="0.2">
      <c r="B105" s="3"/>
    </row>
    <row r="106" spans="2:2" x14ac:dyDescent="0.2">
      <c r="B106" s="3"/>
    </row>
    <row r="107" spans="2:2" x14ac:dyDescent="0.2">
      <c r="B107" s="3"/>
    </row>
    <row r="108" spans="2:2" x14ac:dyDescent="0.2">
      <c r="B108" s="3"/>
    </row>
    <row r="109" spans="2:2" x14ac:dyDescent="0.2">
      <c r="B109" s="3"/>
    </row>
    <row r="110" spans="2:2" x14ac:dyDescent="0.2">
      <c r="B110" s="3"/>
    </row>
    <row r="111" spans="2:2" x14ac:dyDescent="0.2">
      <c r="B111" s="3"/>
    </row>
    <row r="112" spans="2:2" x14ac:dyDescent="0.2">
      <c r="B112" s="3"/>
    </row>
    <row r="113" spans="2:2" x14ac:dyDescent="0.2">
      <c r="B113" s="3"/>
    </row>
    <row r="114" spans="2:2" x14ac:dyDescent="0.2">
      <c r="B114" s="3"/>
    </row>
    <row r="115" spans="2:2" x14ac:dyDescent="0.2">
      <c r="B115" s="3"/>
    </row>
    <row r="116" spans="2:2" x14ac:dyDescent="0.2">
      <c r="B116" s="3"/>
    </row>
    <row r="117" spans="2:2" x14ac:dyDescent="0.2">
      <c r="B117" s="3"/>
    </row>
    <row r="118" spans="2:2" x14ac:dyDescent="0.2">
      <c r="B118" s="3"/>
    </row>
    <row r="119" spans="2:2" x14ac:dyDescent="0.2">
      <c r="B119" s="3"/>
    </row>
    <row r="120" spans="2:2" x14ac:dyDescent="0.2">
      <c r="B120" s="3"/>
    </row>
    <row r="121" spans="2:2" x14ac:dyDescent="0.2">
      <c r="B121" s="3"/>
    </row>
    <row r="122" spans="2:2" x14ac:dyDescent="0.2">
      <c r="B122" s="3"/>
    </row>
    <row r="123" spans="2:2" x14ac:dyDescent="0.2">
      <c r="B123" s="3"/>
    </row>
    <row r="124" spans="2:2" x14ac:dyDescent="0.2">
      <c r="B124" s="3"/>
    </row>
    <row r="125" spans="2:2" x14ac:dyDescent="0.2">
      <c r="B125" s="3"/>
    </row>
    <row r="126" spans="2:2" x14ac:dyDescent="0.2">
      <c r="B126" s="3"/>
    </row>
    <row r="127" spans="2:2" x14ac:dyDescent="0.2">
      <c r="B127" s="3"/>
    </row>
    <row r="128" spans="2:2" x14ac:dyDescent="0.2">
      <c r="B128" s="3"/>
    </row>
    <row r="129" spans="2:2" x14ac:dyDescent="0.2">
      <c r="B129" s="3"/>
    </row>
    <row r="130" spans="2:2" x14ac:dyDescent="0.2">
      <c r="B130" s="3"/>
    </row>
    <row r="131" spans="2:2" x14ac:dyDescent="0.2">
      <c r="B131" s="3"/>
    </row>
    <row r="132" spans="2:2" x14ac:dyDescent="0.2">
      <c r="B132" s="3"/>
    </row>
    <row r="133" spans="2:2" x14ac:dyDescent="0.2">
      <c r="B133" s="3"/>
    </row>
    <row r="134" spans="2:2" x14ac:dyDescent="0.2">
      <c r="B134" s="3"/>
    </row>
    <row r="135" spans="2:2" x14ac:dyDescent="0.2">
      <c r="B135" s="3"/>
    </row>
    <row r="136" spans="2:2" x14ac:dyDescent="0.2">
      <c r="B136" s="3"/>
    </row>
    <row r="137" spans="2:2" x14ac:dyDescent="0.2">
      <c r="B137" s="3"/>
    </row>
    <row r="138" spans="2:2" x14ac:dyDescent="0.2">
      <c r="B138" s="3"/>
    </row>
    <row r="139" spans="2:2" x14ac:dyDescent="0.2">
      <c r="B139" s="3"/>
    </row>
    <row r="140" spans="2:2" x14ac:dyDescent="0.2">
      <c r="B140" s="3"/>
    </row>
    <row r="141" spans="2:2" x14ac:dyDescent="0.2">
      <c r="B141" s="3"/>
    </row>
    <row r="142" spans="2:2" x14ac:dyDescent="0.2">
      <c r="B142" s="3"/>
    </row>
    <row r="143" spans="2:2" x14ac:dyDescent="0.2">
      <c r="B143" s="3"/>
    </row>
    <row r="144" spans="2:2" x14ac:dyDescent="0.2">
      <c r="B144" s="3"/>
    </row>
    <row r="145" spans="2:2" x14ac:dyDescent="0.2">
      <c r="B145" s="3"/>
    </row>
    <row r="146" spans="2:2" x14ac:dyDescent="0.2">
      <c r="B146" s="3"/>
    </row>
    <row r="147" spans="2:2" x14ac:dyDescent="0.2">
      <c r="B147" s="3"/>
    </row>
    <row r="148" spans="2:2" x14ac:dyDescent="0.2">
      <c r="B148" s="3"/>
    </row>
    <row r="149" spans="2:2" x14ac:dyDescent="0.2">
      <c r="B149" s="3"/>
    </row>
    <row r="150" spans="2:2" x14ac:dyDescent="0.2">
      <c r="B150" s="3"/>
    </row>
    <row r="151" spans="2:2" x14ac:dyDescent="0.2">
      <c r="B151" s="3"/>
    </row>
    <row r="152" spans="2:2" x14ac:dyDescent="0.2">
      <c r="B152" s="3"/>
    </row>
    <row r="153" spans="2:2" x14ac:dyDescent="0.2">
      <c r="B153" s="3"/>
    </row>
    <row r="154" spans="2:2" x14ac:dyDescent="0.2">
      <c r="B154" s="3"/>
    </row>
    <row r="155" spans="2:2" x14ac:dyDescent="0.2">
      <c r="B155" s="3"/>
    </row>
    <row r="156" spans="2:2" x14ac:dyDescent="0.2">
      <c r="B156" s="3"/>
    </row>
    <row r="157" spans="2:2" x14ac:dyDescent="0.2">
      <c r="B157" s="3"/>
    </row>
    <row r="158" spans="2:2" x14ac:dyDescent="0.2">
      <c r="B158" s="3"/>
    </row>
    <row r="159" spans="2:2" x14ac:dyDescent="0.2">
      <c r="B159" s="3"/>
    </row>
    <row r="160" spans="2:2" x14ac:dyDescent="0.2">
      <c r="B160" s="3"/>
    </row>
    <row r="161" spans="2:2" x14ac:dyDescent="0.2">
      <c r="B161" s="3"/>
    </row>
    <row r="162" spans="2:2" x14ac:dyDescent="0.2">
      <c r="B162" s="3"/>
    </row>
    <row r="163" spans="2:2" x14ac:dyDescent="0.2">
      <c r="B163" s="3"/>
    </row>
    <row r="164" spans="2:2" x14ac:dyDescent="0.2">
      <c r="B164" s="3"/>
    </row>
    <row r="165" spans="2:2" x14ac:dyDescent="0.2">
      <c r="B165" s="3"/>
    </row>
    <row r="166" spans="2:2" x14ac:dyDescent="0.2">
      <c r="B166" s="3"/>
    </row>
    <row r="167" spans="2:2" x14ac:dyDescent="0.2">
      <c r="B167" s="3"/>
    </row>
    <row r="168" spans="2:2" x14ac:dyDescent="0.2">
      <c r="B168" s="3"/>
    </row>
    <row r="169" spans="2:2" x14ac:dyDescent="0.2">
      <c r="B169" s="3"/>
    </row>
    <row r="170" spans="2:2" x14ac:dyDescent="0.2">
      <c r="B170" s="3"/>
    </row>
    <row r="171" spans="2:2" x14ac:dyDescent="0.2">
      <c r="B171" s="3"/>
    </row>
    <row r="172" spans="2:2" x14ac:dyDescent="0.2">
      <c r="B172" s="3"/>
    </row>
    <row r="173" spans="2:2" x14ac:dyDescent="0.2">
      <c r="B173" s="3"/>
    </row>
    <row r="174" spans="2:2" x14ac:dyDescent="0.2">
      <c r="B174" s="3"/>
    </row>
    <row r="175" spans="2:2" x14ac:dyDescent="0.2">
      <c r="B175" s="3"/>
    </row>
    <row r="176" spans="2:2" x14ac:dyDescent="0.2">
      <c r="B176" s="3"/>
    </row>
    <row r="177" spans="2:2" x14ac:dyDescent="0.2">
      <c r="B177" s="3"/>
    </row>
    <row r="178" spans="2:2" x14ac:dyDescent="0.2">
      <c r="B178" s="3"/>
    </row>
    <row r="179" spans="2:2" x14ac:dyDescent="0.2">
      <c r="B179" s="3"/>
    </row>
    <row r="180" spans="2:2" x14ac:dyDescent="0.2">
      <c r="B180" s="3"/>
    </row>
    <row r="181" spans="2:2" x14ac:dyDescent="0.2">
      <c r="B181" s="3"/>
    </row>
    <row r="182" spans="2:2" x14ac:dyDescent="0.2">
      <c r="B182" s="3"/>
    </row>
    <row r="183" spans="2:2" x14ac:dyDescent="0.2">
      <c r="B183" s="3"/>
    </row>
    <row r="184" spans="2:2" x14ac:dyDescent="0.2">
      <c r="B184" s="3"/>
    </row>
    <row r="185" spans="2:2" x14ac:dyDescent="0.2">
      <c r="B185" s="3"/>
    </row>
    <row r="186" spans="2:2" x14ac:dyDescent="0.2">
      <c r="B186" s="3"/>
    </row>
    <row r="187" spans="2:2" x14ac:dyDescent="0.2">
      <c r="B187" s="3"/>
    </row>
    <row r="188" spans="2:2" x14ac:dyDescent="0.2">
      <c r="B188" s="3"/>
    </row>
    <row r="189" spans="2:2" x14ac:dyDescent="0.2">
      <c r="B189" s="3"/>
    </row>
    <row r="190" spans="2:2" x14ac:dyDescent="0.2">
      <c r="B190" s="3"/>
    </row>
    <row r="191" spans="2:2" x14ac:dyDescent="0.2">
      <c r="B191" s="3"/>
    </row>
    <row r="192" spans="2:2" x14ac:dyDescent="0.2">
      <c r="B192" s="3"/>
    </row>
    <row r="193" spans="2:2" x14ac:dyDescent="0.2">
      <c r="B193" s="3"/>
    </row>
    <row r="194" spans="2:2" x14ac:dyDescent="0.2">
      <c r="B194" s="3"/>
    </row>
    <row r="195" spans="2:2" x14ac:dyDescent="0.2">
      <c r="B195" s="3"/>
    </row>
    <row r="196" spans="2:2" x14ac:dyDescent="0.2">
      <c r="B196" s="3"/>
    </row>
    <row r="197" spans="2:2" x14ac:dyDescent="0.2">
      <c r="B197" s="3"/>
    </row>
    <row r="198" spans="2:2" x14ac:dyDescent="0.2">
      <c r="B198" s="3"/>
    </row>
    <row r="199" spans="2:2" x14ac:dyDescent="0.2">
      <c r="B199" s="3"/>
    </row>
    <row r="200" spans="2:2" x14ac:dyDescent="0.2">
      <c r="B200" s="3"/>
    </row>
    <row r="201" spans="2:2" x14ac:dyDescent="0.2">
      <c r="B201" s="3"/>
    </row>
    <row r="202" spans="2:2" x14ac:dyDescent="0.2">
      <c r="B202" s="3"/>
    </row>
    <row r="203" spans="2:2" x14ac:dyDescent="0.2">
      <c r="B203" s="3"/>
    </row>
    <row r="204" spans="2:2" x14ac:dyDescent="0.2">
      <c r="B204" s="3"/>
    </row>
    <row r="205" spans="2:2" x14ac:dyDescent="0.2">
      <c r="B205" s="3"/>
    </row>
    <row r="206" spans="2:2" x14ac:dyDescent="0.2">
      <c r="B206" s="3"/>
    </row>
    <row r="207" spans="2:2" x14ac:dyDescent="0.2">
      <c r="B207" s="3"/>
    </row>
    <row r="208" spans="2:2" x14ac:dyDescent="0.2">
      <c r="B208" s="3"/>
    </row>
    <row r="209" spans="2:2" x14ac:dyDescent="0.2">
      <c r="B209" s="3"/>
    </row>
    <row r="210" spans="2:2" x14ac:dyDescent="0.2">
      <c r="B210" s="3"/>
    </row>
    <row r="211" spans="2:2" x14ac:dyDescent="0.2">
      <c r="B211" s="3"/>
    </row>
    <row r="212" spans="2:2" x14ac:dyDescent="0.2">
      <c r="B212" s="3"/>
    </row>
    <row r="213" spans="2:2" x14ac:dyDescent="0.2">
      <c r="B213" s="3"/>
    </row>
    <row r="214" spans="2:2" x14ac:dyDescent="0.2">
      <c r="B214" s="3"/>
    </row>
    <row r="215" spans="2:2" x14ac:dyDescent="0.2">
      <c r="B215" s="3"/>
    </row>
    <row r="216" spans="2:2" x14ac:dyDescent="0.2">
      <c r="B216" s="3"/>
    </row>
    <row r="217" spans="2:2" x14ac:dyDescent="0.2">
      <c r="B217" s="3"/>
    </row>
    <row r="218" spans="2:2" x14ac:dyDescent="0.2">
      <c r="B218" s="3"/>
    </row>
    <row r="219" spans="2:2" x14ac:dyDescent="0.2">
      <c r="B219" s="3"/>
    </row>
    <row r="220" spans="2:2" x14ac:dyDescent="0.2">
      <c r="B220" s="3"/>
    </row>
    <row r="221" spans="2:2" x14ac:dyDescent="0.2">
      <c r="B221" s="3"/>
    </row>
    <row r="222" spans="2:2" x14ac:dyDescent="0.2">
      <c r="B222" s="3"/>
    </row>
    <row r="223" spans="2:2" x14ac:dyDescent="0.2">
      <c r="B223" s="3"/>
    </row>
    <row r="224" spans="2:2" x14ac:dyDescent="0.2">
      <c r="B224" s="3"/>
    </row>
    <row r="225" spans="2:2" x14ac:dyDescent="0.2">
      <c r="B225" s="3"/>
    </row>
    <row r="226" spans="2:2" x14ac:dyDescent="0.2">
      <c r="B226" s="3"/>
    </row>
    <row r="227" spans="2:2" x14ac:dyDescent="0.2">
      <c r="B227" s="3"/>
    </row>
    <row r="228" spans="2:2" x14ac:dyDescent="0.2">
      <c r="B228" s="3"/>
    </row>
    <row r="229" spans="2:2" x14ac:dyDescent="0.2">
      <c r="B229" s="3"/>
    </row>
    <row r="230" spans="2:2" x14ac:dyDescent="0.2">
      <c r="B230" s="3"/>
    </row>
    <row r="231" spans="2:2" x14ac:dyDescent="0.2">
      <c r="B231" s="3"/>
    </row>
    <row r="232" spans="2:2" x14ac:dyDescent="0.2">
      <c r="B232" s="3"/>
    </row>
    <row r="233" spans="2:2" x14ac:dyDescent="0.2">
      <c r="B233" s="3"/>
    </row>
    <row r="234" spans="2:2" x14ac:dyDescent="0.2">
      <c r="B234" s="3"/>
    </row>
    <row r="235" spans="2:2" x14ac:dyDescent="0.2">
      <c r="B235" s="3"/>
    </row>
    <row r="236" spans="2:2" x14ac:dyDescent="0.2">
      <c r="B236" s="3"/>
    </row>
    <row r="237" spans="2:2" x14ac:dyDescent="0.2">
      <c r="B237" s="3"/>
    </row>
    <row r="238" spans="2:2" x14ac:dyDescent="0.2">
      <c r="B238" s="3"/>
    </row>
    <row r="239" spans="2:2" x14ac:dyDescent="0.2">
      <c r="B239" s="3"/>
    </row>
    <row r="240" spans="2:2" x14ac:dyDescent="0.2">
      <c r="B240" s="3"/>
    </row>
    <row r="241" spans="2:2" x14ac:dyDescent="0.2">
      <c r="B241" s="3"/>
    </row>
    <row r="242" spans="2:2" x14ac:dyDescent="0.2">
      <c r="B242" s="3"/>
    </row>
    <row r="243" spans="2:2" x14ac:dyDescent="0.2">
      <c r="B243" s="3"/>
    </row>
    <row r="244" spans="2:2" x14ac:dyDescent="0.2">
      <c r="B244" s="3"/>
    </row>
    <row r="245" spans="2:2" x14ac:dyDescent="0.2">
      <c r="B245" s="3"/>
    </row>
    <row r="246" spans="2:2" x14ac:dyDescent="0.2">
      <c r="B246" s="3"/>
    </row>
    <row r="247" spans="2:2" x14ac:dyDescent="0.2">
      <c r="B247" s="3"/>
    </row>
    <row r="248" spans="2:2" x14ac:dyDescent="0.2">
      <c r="B248" s="3"/>
    </row>
    <row r="249" spans="2:2" x14ac:dyDescent="0.2">
      <c r="B249" s="3"/>
    </row>
    <row r="250" spans="2:2" x14ac:dyDescent="0.2">
      <c r="B250" s="3"/>
    </row>
    <row r="251" spans="2:2" x14ac:dyDescent="0.2">
      <c r="B251" s="3"/>
    </row>
    <row r="252" spans="2:2" x14ac:dyDescent="0.2">
      <c r="B252" s="3"/>
    </row>
    <row r="253" spans="2:2" x14ac:dyDescent="0.2">
      <c r="B253" s="3"/>
    </row>
    <row r="254" spans="2:2" x14ac:dyDescent="0.2">
      <c r="B254" s="3"/>
    </row>
    <row r="255" spans="2:2" x14ac:dyDescent="0.2">
      <c r="B255" s="3"/>
    </row>
    <row r="256" spans="2:2" x14ac:dyDescent="0.2">
      <c r="B256" s="3"/>
    </row>
    <row r="257" spans="2:2" x14ac:dyDescent="0.2">
      <c r="B257" s="3"/>
    </row>
    <row r="258" spans="2:2" x14ac:dyDescent="0.2">
      <c r="B258" s="3"/>
    </row>
    <row r="259" spans="2:2" x14ac:dyDescent="0.2">
      <c r="B259" s="3"/>
    </row>
    <row r="260" spans="2:2" x14ac:dyDescent="0.2">
      <c r="B260" s="3"/>
    </row>
    <row r="261" spans="2:2" x14ac:dyDescent="0.2">
      <c r="B261" s="3"/>
    </row>
    <row r="262" spans="2:2" x14ac:dyDescent="0.2">
      <c r="B262" s="3"/>
    </row>
    <row r="263" spans="2:2" x14ac:dyDescent="0.2">
      <c r="B263" s="3"/>
    </row>
    <row r="264" spans="2:2" x14ac:dyDescent="0.2">
      <c r="B264" s="3"/>
    </row>
    <row r="265" spans="2:2" x14ac:dyDescent="0.2">
      <c r="B265" s="3"/>
    </row>
    <row r="266" spans="2:2" x14ac:dyDescent="0.2">
      <c r="B266" s="3"/>
    </row>
    <row r="267" spans="2:2" x14ac:dyDescent="0.2">
      <c r="B267" s="3"/>
    </row>
    <row r="268" spans="2:2" x14ac:dyDescent="0.2">
      <c r="B268" s="3"/>
    </row>
    <row r="269" spans="2:2" x14ac:dyDescent="0.2">
      <c r="B269" s="3"/>
    </row>
    <row r="270" spans="2:2" x14ac:dyDescent="0.2">
      <c r="B270" s="3"/>
    </row>
    <row r="271" spans="2:2" x14ac:dyDescent="0.2">
      <c r="B271" s="3"/>
    </row>
    <row r="272" spans="2:2" x14ac:dyDescent="0.2">
      <c r="B272" s="3"/>
    </row>
    <row r="273" spans="2:2" x14ac:dyDescent="0.2">
      <c r="B273" s="3"/>
    </row>
    <row r="274" spans="2:2" x14ac:dyDescent="0.2">
      <c r="B274" s="3"/>
    </row>
    <row r="275" spans="2:2" x14ac:dyDescent="0.2">
      <c r="B275" s="3"/>
    </row>
    <row r="276" spans="2:2" x14ac:dyDescent="0.2">
      <c r="B276" s="3"/>
    </row>
    <row r="277" spans="2:2" x14ac:dyDescent="0.2">
      <c r="B277" s="3"/>
    </row>
    <row r="278" spans="2:2" x14ac:dyDescent="0.2">
      <c r="B278" s="3"/>
    </row>
    <row r="279" spans="2:2" x14ac:dyDescent="0.2">
      <c r="B279" s="3"/>
    </row>
    <row r="280" spans="2:2" x14ac:dyDescent="0.2">
      <c r="B280" s="3"/>
    </row>
    <row r="281" spans="2:2" x14ac:dyDescent="0.2">
      <c r="B281" s="3"/>
    </row>
    <row r="282" spans="2:2" x14ac:dyDescent="0.2">
      <c r="B282" s="3"/>
    </row>
    <row r="283" spans="2:2" x14ac:dyDescent="0.2">
      <c r="B283" s="3"/>
    </row>
    <row r="284" spans="2:2" x14ac:dyDescent="0.2">
      <c r="B284" s="3"/>
    </row>
    <row r="285" spans="2:2" x14ac:dyDescent="0.2">
      <c r="B285" s="3"/>
    </row>
    <row r="286" spans="2:2" x14ac:dyDescent="0.2">
      <c r="B286" s="3"/>
    </row>
    <row r="287" spans="2:2" x14ac:dyDescent="0.2">
      <c r="B287" s="3"/>
    </row>
    <row r="288" spans="2:2" x14ac:dyDescent="0.2">
      <c r="B288" s="3"/>
    </row>
    <row r="289" spans="2:2" x14ac:dyDescent="0.2">
      <c r="B289" s="3"/>
    </row>
    <row r="290" spans="2:2" x14ac:dyDescent="0.2">
      <c r="B290" s="3"/>
    </row>
    <row r="291" spans="2:2" x14ac:dyDescent="0.2">
      <c r="B291" s="3"/>
    </row>
    <row r="292" spans="2:2" x14ac:dyDescent="0.2">
      <c r="B292" s="3"/>
    </row>
    <row r="293" spans="2:2" x14ac:dyDescent="0.2">
      <c r="B293" s="3"/>
    </row>
    <row r="294" spans="2:2" x14ac:dyDescent="0.2">
      <c r="B294" s="3"/>
    </row>
    <row r="295" spans="2:2" x14ac:dyDescent="0.2">
      <c r="B295" s="3"/>
    </row>
    <row r="296" spans="2:2" x14ac:dyDescent="0.2">
      <c r="B296" s="3"/>
    </row>
    <row r="297" spans="2:2" x14ac:dyDescent="0.2">
      <c r="B297" s="3"/>
    </row>
    <row r="298" spans="2:2" x14ac:dyDescent="0.2">
      <c r="B298" s="3"/>
    </row>
    <row r="299" spans="2:2" x14ac:dyDescent="0.2">
      <c r="B299" s="3"/>
    </row>
    <row r="300" spans="2:2" x14ac:dyDescent="0.2">
      <c r="B300" s="3"/>
    </row>
    <row r="301" spans="2:2" x14ac:dyDescent="0.2">
      <c r="B301" s="3"/>
    </row>
    <row r="302" spans="2:2" x14ac:dyDescent="0.2">
      <c r="B302" s="3"/>
    </row>
    <row r="303" spans="2:2" x14ac:dyDescent="0.2">
      <c r="B303" s="3"/>
    </row>
    <row r="304" spans="2:2" x14ac:dyDescent="0.2">
      <c r="B304" s="3"/>
    </row>
    <row r="305" spans="2:2" x14ac:dyDescent="0.2">
      <c r="B305" s="3"/>
    </row>
    <row r="306" spans="2:2" x14ac:dyDescent="0.2">
      <c r="B306" s="3"/>
    </row>
    <row r="307" spans="2:2" x14ac:dyDescent="0.2">
      <c r="B307" s="3"/>
    </row>
    <row r="308" spans="2:2" x14ac:dyDescent="0.2">
      <c r="B308" s="3"/>
    </row>
    <row r="309" spans="2:2" x14ac:dyDescent="0.2">
      <c r="B309" s="3"/>
    </row>
    <row r="310" spans="2:2" x14ac:dyDescent="0.2">
      <c r="B310" s="3"/>
    </row>
    <row r="311" spans="2:2" x14ac:dyDescent="0.2">
      <c r="B311" s="3"/>
    </row>
    <row r="312" spans="2:2" x14ac:dyDescent="0.2">
      <c r="B312" s="3"/>
    </row>
    <row r="313" spans="2:2" x14ac:dyDescent="0.2">
      <c r="B313" s="3"/>
    </row>
    <row r="314" spans="2:2" x14ac:dyDescent="0.2">
      <c r="B314" s="3"/>
    </row>
    <row r="315" spans="2:2" x14ac:dyDescent="0.2">
      <c r="B315" s="3"/>
    </row>
    <row r="316" spans="2:2" x14ac:dyDescent="0.2">
      <c r="B316" s="3"/>
    </row>
    <row r="317" spans="2:2" x14ac:dyDescent="0.2">
      <c r="B317" s="3"/>
    </row>
    <row r="318" spans="2:2" x14ac:dyDescent="0.2">
      <c r="B318" s="3"/>
    </row>
    <row r="319" spans="2:2" x14ac:dyDescent="0.2">
      <c r="B319" s="3"/>
    </row>
    <row r="320" spans="2:2" x14ac:dyDescent="0.2">
      <c r="B320" s="3"/>
    </row>
    <row r="321" spans="2:2" x14ac:dyDescent="0.2">
      <c r="B321" s="3"/>
    </row>
    <row r="322" spans="2:2" x14ac:dyDescent="0.2">
      <c r="B322" s="3"/>
    </row>
    <row r="323" spans="2:2" x14ac:dyDescent="0.2">
      <c r="B323" s="3"/>
    </row>
    <row r="324" spans="2:2" x14ac:dyDescent="0.2">
      <c r="B324" s="3"/>
    </row>
    <row r="325" spans="2:2" x14ac:dyDescent="0.2">
      <c r="B325" s="3"/>
    </row>
    <row r="326" spans="2:2" x14ac:dyDescent="0.2">
      <c r="B326" s="3"/>
    </row>
    <row r="327" spans="2:2" x14ac:dyDescent="0.2">
      <c r="B327" s="3"/>
    </row>
    <row r="328" spans="2:2" x14ac:dyDescent="0.2">
      <c r="B328" s="3"/>
    </row>
    <row r="329" spans="2:2" x14ac:dyDescent="0.2">
      <c r="B329" s="3"/>
    </row>
    <row r="330" spans="2:2" x14ac:dyDescent="0.2">
      <c r="B330" s="3"/>
    </row>
    <row r="331" spans="2:2" x14ac:dyDescent="0.2">
      <c r="B331" s="3"/>
    </row>
    <row r="332" spans="2:2" x14ac:dyDescent="0.2">
      <c r="B332" s="3"/>
    </row>
    <row r="333" spans="2:2" x14ac:dyDescent="0.2">
      <c r="B333" s="3"/>
    </row>
    <row r="334" spans="2:2" x14ac:dyDescent="0.2">
      <c r="B334" s="3"/>
    </row>
    <row r="335" spans="2:2" x14ac:dyDescent="0.2">
      <c r="B335" s="3"/>
    </row>
    <row r="336" spans="2:2" x14ac:dyDescent="0.2">
      <c r="B336" s="3"/>
    </row>
    <row r="337" spans="2:2" x14ac:dyDescent="0.2">
      <c r="B337" s="3"/>
    </row>
    <row r="338" spans="2:2" x14ac:dyDescent="0.2">
      <c r="B338" s="3"/>
    </row>
    <row r="339" spans="2:2" x14ac:dyDescent="0.2">
      <c r="B339" s="3"/>
    </row>
    <row r="340" spans="2:2" x14ac:dyDescent="0.2">
      <c r="B340" s="3"/>
    </row>
    <row r="341" spans="2:2" x14ac:dyDescent="0.2">
      <c r="B341" s="3"/>
    </row>
    <row r="342" spans="2:2" x14ac:dyDescent="0.2">
      <c r="B342" s="3"/>
    </row>
    <row r="343" spans="2:2" x14ac:dyDescent="0.2">
      <c r="B343" s="3"/>
    </row>
    <row r="344" spans="2:2" x14ac:dyDescent="0.2">
      <c r="B344" s="3"/>
    </row>
    <row r="345" spans="2:2" x14ac:dyDescent="0.2">
      <c r="B345" s="3"/>
    </row>
    <row r="346" spans="2:2" x14ac:dyDescent="0.2">
      <c r="B346" s="3"/>
    </row>
    <row r="347" spans="2:2" x14ac:dyDescent="0.2">
      <c r="B347" s="3"/>
    </row>
    <row r="348" spans="2:2" x14ac:dyDescent="0.2">
      <c r="B348" s="3"/>
    </row>
    <row r="349" spans="2:2" x14ac:dyDescent="0.2">
      <c r="B349" s="3"/>
    </row>
    <row r="350" spans="2:2" x14ac:dyDescent="0.2">
      <c r="B350" s="3"/>
    </row>
    <row r="351" spans="2:2" x14ac:dyDescent="0.2">
      <c r="B351" s="3"/>
    </row>
    <row r="352" spans="2:2" x14ac:dyDescent="0.2">
      <c r="B352" s="3"/>
    </row>
    <row r="353" spans="2:2" x14ac:dyDescent="0.2">
      <c r="B353" s="3"/>
    </row>
    <row r="354" spans="2:2" x14ac:dyDescent="0.2">
      <c r="B354" s="3"/>
    </row>
    <row r="355" spans="2:2" x14ac:dyDescent="0.2">
      <c r="B355" s="3"/>
    </row>
    <row r="356" spans="2:2" x14ac:dyDescent="0.2">
      <c r="B356" s="3"/>
    </row>
    <row r="357" spans="2:2" x14ac:dyDescent="0.2">
      <c r="B357" s="3"/>
    </row>
    <row r="358" spans="2:2" x14ac:dyDescent="0.2">
      <c r="B358" s="3"/>
    </row>
    <row r="359" spans="2:2" x14ac:dyDescent="0.2">
      <c r="B359" s="3"/>
    </row>
    <row r="360" spans="2:2" x14ac:dyDescent="0.2">
      <c r="B360" s="3"/>
    </row>
    <row r="361" spans="2:2" x14ac:dyDescent="0.2">
      <c r="B361" s="3"/>
    </row>
    <row r="362" spans="2:2" x14ac:dyDescent="0.2">
      <c r="B362" s="3"/>
    </row>
    <row r="363" spans="2:2" x14ac:dyDescent="0.2">
      <c r="B363" s="3"/>
    </row>
    <row r="364" spans="2:2" x14ac:dyDescent="0.2">
      <c r="B364" s="3"/>
    </row>
    <row r="365" spans="2:2" x14ac:dyDescent="0.2">
      <c r="B365" s="3"/>
    </row>
    <row r="366" spans="2:2" x14ac:dyDescent="0.2">
      <c r="B366" s="3"/>
    </row>
    <row r="367" spans="2:2" x14ac:dyDescent="0.2">
      <c r="B367" s="3"/>
    </row>
    <row r="368" spans="2:2" x14ac:dyDescent="0.2">
      <c r="B368" s="3"/>
    </row>
    <row r="369" spans="2:2" x14ac:dyDescent="0.2">
      <c r="B369" s="3"/>
    </row>
    <row r="370" spans="2:2" x14ac:dyDescent="0.2">
      <c r="B370" s="3"/>
    </row>
    <row r="371" spans="2:2" x14ac:dyDescent="0.2">
      <c r="B371" s="3"/>
    </row>
    <row r="372" spans="2:2" x14ac:dyDescent="0.2">
      <c r="B372" s="3"/>
    </row>
    <row r="373" spans="2:2" x14ac:dyDescent="0.2">
      <c r="B373" s="3"/>
    </row>
    <row r="374" spans="2:2" x14ac:dyDescent="0.2">
      <c r="B374" s="3"/>
    </row>
    <row r="375" spans="2:2" x14ac:dyDescent="0.2">
      <c r="B375" s="3"/>
    </row>
    <row r="376" spans="2:2" x14ac:dyDescent="0.2">
      <c r="B376" s="3"/>
    </row>
    <row r="377" spans="2:2" x14ac:dyDescent="0.2">
      <c r="B377" s="3"/>
    </row>
    <row r="378" spans="2:2" x14ac:dyDescent="0.2">
      <c r="B378" s="3"/>
    </row>
    <row r="379" spans="2:2" x14ac:dyDescent="0.2">
      <c r="B379" s="3"/>
    </row>
    <row r="380" spans="2:2" x14ac:dyDescent="0.2">
      <c r="B380" s="3"/>
    </row>
    <row r="381" spans="2:2" x14ac:dyDescent="0.2">
      <c r="B381" s="3"/>
    </row>
    <row r="382" spans="2:2" x14ac:dyDescent="0.2">
      <c r="B382" s="3"/>
    </row>
    <row r="383" spans="2:2" x14ac:dyDescent="0.2">
      <c r="B383" s="3"/>
    </row>
    <row r="384" spans="2:2" x14ac:dyDescent="0.2">
      <c r="B384" s="3"/>
    </row>
    <row r="385" spans="2:2" x14ac:dyDescent="0.2">
      <c r="B385" s="3"/>
    </row>
    <row r="386" spans="2:2" x14ac:dyDescent="0.2">
      <c r="B386" s="3"/>
    </row>
    <row r="387" spans="2:2" x14ac:dyDescent="0.2">
      <c r="B387" s="3"/>
    </row>
    <row r="388" spans="2:2" x14ac:dyDescent="0.2">
      <c r="B388" s="3"/>
    </row>
    <row r="389" spans="2:2" x14ac:dyDescent="0.2">
      <c r="B389" s="3"/>
    </row>
    <row r="390" spans="2:2" x14ac:dyDescent="0.2">
      <c r="B390" s="3"/>
    </row>
    <row r="391" spans="2:2" x14ac:dyDescent="0.2">
      <c r="B391" s="3"/>
    </row>
    <row r="392" spans="2:2" x14ac:dyDescent="0.2">
      <c r="B392" s="3"/>
    </row>
    <row r="393" spans="2:2" x14ac:dyDescent="0.2">
      <c r="B393" s="3"/>
    </row>
    <row r="394" spans="2:2" x14ac:dyDescent="0.2">
      <c r="B394" s="3"/>
    </row>
    <row r="395" spans="2:2" x14ac:dyDescent="0.2">
      <c r="B395" s="3"/>
    </row>
    <row r="396" spans="2:2" x14ac:dyDescent="0.2">
      <c r="B396" s="3"/>
    </row>
    <row r="397" spans="2:2" x14ac:dyDescent="0.2">
      <c r="B397" s="3"/>
    </row>
    <row r="398" spans="2:2" x14ac:dyDescent="0.2">
      <c r="B398" s="3"/>
    </row>
    <row r="399" spans="2:2" x14ac:dyDescent="0.2">
      <c r="B399" s="3"/>
    </row>
    <row r="400" spans="2:2" x14ac:dyDescent="0.2">
      <c r="B400" s="3"/>
    </row>
    <row r="401" spans="2:2" x14ac:dyDescent="0.2">
      <c r="B401" s="3"/>
    </row>
    <row r="402" spans="2:2" x14ac:dyDescent="0.2">
      <c r="B402" s="3"/>
    </row>
    <row r="403" spans="2:2" x14ac:dyDescent="0.2">
      <c r="B403" s="3"/>
    </row>
    <row r="404" spans="2:2" x14ac:dyDescent="0.2">
      <c r="B404" s="3"/>
    </row>
    <row r="405" spans="2:2" x14ac:dyDescent="0.2">
      <c r="B405" s="3"/>
    </row>
    <row r="406" spans="2:2" x14ac:dyDescent="0.2">
      <c r="B406" s="3"/>
    </row>
    <row r="407" spans="2:2" x14ac:dyDescent="0.2">
      <c r="B407" s="3"/>
    </row>
    <row r="408" spans="2:2" x14ac:dyDescent="0.2">
      <c r="B408" s="3"/>
    </row>
    <row r="409" spans="2:2" x14ac:dyDescent="0.2">
      <c r="B409" s="3"/>
    </row>
    <row r="410" spans="2:2" x14ac:dyDescent="0.2">
      <c r="B410" s="3"/>
    </row>
    <row r="411" spans="2:2" x14ac:dyDescent="0.2">
      <c r="B411" s="3"/>
    </row>
    <row r="412" spans="2:2" x14ac:dyDescent="0.2">
      <c r="B412" s="3"/>
    </row>
    <row r="413" spans="2:2" x14ac:dyDescent="0.2">
      <c r="B413" s="3"/>
    </row>
    <row r="414" spans="2:2" x14ac:dyDescent="0.2">
      <c r="B414" s="3"/>
    </row>
    <row r="415" spans="2:2" x14ac:dyDescent="0.2">
      <c r="B415" s="3"/>
    </row>
    <row r="416" spans="2:2" x14ac:dyDescent="0.2">
      <c r="B416" s="3"/>
    </row>
    <row r="417" spans="2:2" x14ac:dyDescent="0.2">
      <c r="B417" s="3"/>
    </row>
    <row r="418" spans="2:2" x14ac:dyDescent="0.2">
      <c r="B418" s="3"/>
    </row>
    <row r="419" spans="2:2" x14ac:dyDescent="0.2">
      <c r="B419" s="3"/>
    </row>
    <row r="420" spans="2:2" x14ac:dyDescent="0.2">
      <c r="B420" s="3"/>
    </row>
    <row r="421" spans="2:2" x14ac:dyDescent="0.2">
      <c r="B421" s="3"/>
    </row>
    <row r="422" spans="2:2" x14ac:dyDescent="0.2">
      <c r="B422" s="3"/>
    </row>
    <row r="423" spans="2:2" x14ac:dyDescent="0.2">
      <c r="B423" s="3"/>
    </row>
    <row r="424" spans="2:2" x14ac:dyDescent="0.2">
      <c r="B424" s="3"/>
    </row>
    <row r="425" spans="2:2" x14ac:dyDescent="0.2">
      <c r="B425" s="3"/>
    </row>
    <row r="426" spans="2:2" x14ac:dyDescent="0.2">
      <c r="B426" s="3"/>
    </row>
    <row r="427" spans="2:2" x14ac:dyDescent="0.2">
      <c r="B427" s="3"/>
    </row>
    <row r="428" spans="2:2" x14ac:dyDescent="0.2">
      <c r="B428" s="3"/>
    </row>
    <row r="429" spans="2:2" x14ac:dyDescent="0.2">
      <c r="B429" s="3"/>
    </row>
    <row r="430" spans="2:2" x14ac:dyDescent="0.2">
      <c r="B430" s="3"/>
    </row>
    <row r="431" spans="2:2" x14ac:dyDescent="0.2">
      <c r="B431" s="3"/>
    </row>
    <row r="432" spans="2:2" x14ac:dyDescent="0.2">
      <c r="B432" s="3"/>
    </row>
    <row r="433" spans="2:2" x14ac:dyDescent="0.2">
      <c r="B433" s="3"/>
    </row>
    <row r="434" spans="2:2" x14ac:dyDescent="0.2">
      <c r="B434" s="3"/>
    </row>
    <row r="435" spans="2:2" x14ac:dyDescent="0.2">
      <c r="B435" s="3"/>
    </row>
    <row r="436" spans="2:2" x14ac:dyDescent="0.2">
      <c r="B436" s="3"/>
    </row>
    <row r="437" spans="2:2" x14ac:dyDescent="0.2">
      <c r="B437" s="3"/>
    </row>
    <row r="438" spans="2:2" x14ac:dyDescent="0.2">
      <c r="B438" s="3"/>
    </row>
    <row r="439" spans="2:2" x14ac:dyDescent="0.2">
      <c r="B439" s="3"/>
    </row>
    <row r="440" spans="2:2" x14ac:dyDescent="0.2">
      <c r="B440" s="3"/>
    </row>
    <row r="441" spans="2:2" x14ac:dyDescent="0.2">
      <c r="B441" s="3"/>
    </row>
    <row r="442" spans="2:2" x14ac:dyDescent="0.2">
      <c r="B442" s="3"/>
    </row>
    <row r="443" spans="2:2" x14ac:dyDescent="0.2">
      <c r="B443" s="3"/>
    </row>
    <row r="444" spans="2:2" x14ac:dyDescent="0.2">
      <c r="B444" s="3"/>
    </row>
    <row r="445" spans="2:2" x14ac:dyDescent="0.2">
      <c r="B445" s="3"/>
    </row>
    <row r="446" spans="2:2" x14ac:dyDescent="0.2">
      <c r="B446" s="3"/>
    </row>
    <row r="447" spans="2:2" x14ac:dyDescent="0.2">
      <c r="B447" s="3"/>
    </row>
    <row r="448" spans="2:2" x14ac:dyDescent="0.2">
      <c r="B448" s="3"/>
    </row>
    <row r="449" spans="2:2" x14ac:dyDescent="0.2">
      <c r="B449" s="3"/>
    </row>
    <row r="450" spans="2:2" x14ac:dyDescent="0.2">
      <c r="B450" s="3"/>
    </row>
    <row r="451" spans="2:2" x14ac:dyDescent="0.2">
      <c r="B451" s="3"/>
    </row>
    <row r="452" spans="2:2" x14ac:dyDescent="0.2">
      <c r="B452" s="3"/>
    </row>
    <row r="453" spans="2:2" x14ac:dyDescent="0.2">
      <c r="B453" s="3"/>
    </row>
    <row r="454" spans="2:2" x14ac:dyDescent="0.2">
      <c r="B454" s="3"/>
    </row>
    <row r="455" spans="2:2" x14ac:dyDescent="0.2">
      <c r="B455" s="3"/>
    </row>
    <row r="456" spans="2:2" x14ac:dyDescent="0.2">
      <c r="B456" s="3"/>
    </row>
    <row r="457" spans="2:2" x14ac:dyDescent="0.2">
      <c r="B457" s="3"/>
    </row>
    <row r="458" spans="2:2" x14ac:dyDescent="0.2">
      <c r="B458" s="3"/>
    </row>
    <row r="459" spans="2:2" x14ac:dyDescent="0.2">
      <c r="B459" s="3"/>
    </row>
    <row r="460" spans="2:2" x14ac:dyDescent="0.2">
      <c r="B460" s="3"/>
    </row>
    <row r="461" spans="2:2" x14ac:dyDescent="0.2">
      <c r="B461" s="3"/>
    </row>
    <row r="462" spans="2:2" x14ac:dyDescent="0.2">
      <c r="B462" s="3"/>
    </row>
    <row r="463" spans="2:2" x14ac:dyDescent="0.2">
      <c r="B463" s="3"/>
    </row>
    <row r="464" spans="2:2" x14ac:dyDescent="0.2">
      <c r="B464" s="3"/>
    </row>
    <row r="465" spans="2:2" x14ac:dyDescent="0.2">
      <c r="B465" s="3"/>
    </row>
    <row r="466" spans="2:2" x14ac:dyDescent="0.2">
      <c r="B466" s="3"/>
    </row>
    <row r="467" spans="2:2" x14ac:dyDescent="0.2">
      <c r="B467" s="3"/>
    </row>
    <row r="468" spans="2:2" x14ac:dyDescent="0.2">
      <c r="B468" s="3"/>
    </row>
    <row r="469" spans="2:2" x14ac:dyDescent="0.2">
      <c r="B469" s="3"/>
    </row>
    <row r="470" spans="2:2" x14ac:dyDescent="0.2">
      <c r="B470" s="3"/>
    </row>
    <row r="471" spans="2:2" x14ac:dyDescent="0.2">
      <c r="B471" s="3"/>
    </row>
    <row r="472" spans="2:2" x14ac:dyDescent="0.2">
      <c r="B472" s="3"/>
    </row>
    <row r="473" spans="2:2" x14ac:dyDescent="0.2">
      <c r="B473" s="3"/>
    </row>
    <row r="474" spans="2:2" x14ac:dyDescent="0.2">
      <c r="B474" s="3"/>
    </row>
    <row r="475" spans="2:2" x14ac:dyDescent="0.2">
      <c r="B475" s="3"/>
    </row>
    <row r="476" spans="2:2" x14ac:dyDescent="0.2">
      <c r="B476" s="3"/>
    </row>
    <row r="477" spans="2:2" x14ac:dyDescent="0.2">
      <c r="B477" s="3"/>
    </row>
    <row r="478" spans="2:2" x14ac:dyDescent="0.2">
      <c r="B478" s="3"/>
    </row>
    <row r="479" spans="2:2" x14ac:dyDescent="0.2">
      <c r="B479" s="3"/>
    </row>
    <row r="480" spans="2:2" x14ac:dyDescent="0.2">
      <c r="B480" s="3"/>
    </row>
    <row r="481" spans="2:2" x14ac:dyDescent="0.2">
      <c r="B481" s="3"/>
    </row>
    <row r="482" spans="2:2" x14ac:dyDescent="0.2">
      <c r="B482" s="3"/>
    </row>
    <row r="483" spans="2:2" x14ac:dyDescent="0.2">
      <c r="B483" s="3"/>
    </row>
    <row r="484" spans="2:2" x14ac:dyDescent="0.2">
      <c r="B484" s="3"/>
    </row>
    <row r="485" spans="2:2" x14ac:dyDescent="0.2">
      <c r="B485" s="3"/>
    </row>
    <row r="486" spans="2:2" x14ac:dyDescent="0.2">
      <c r="B486" s="3"/>
    </row>
    <row r="487" spans="2:2" x14ac:dyDescent="0.2">
      <c r="B487" s="3"/>
    </row>
    <row r="488" spans="2:2" x14ac:dyDescent="0.2">
      <c r="B488" s="3"/>
    </row>
    <row r="489" spans="2:2" x14ac:dyDescent="0.2">
      <c r="B489" s="3"/>
    </row>
    <row r="490" spans="2:2" x14ac:dyDescent="0.2">
      <c r="B490" s="3"/>
    </row>
    <row r="491" spans="2:2" x14ac:dyDescent="0.2">
      <c r="B491" s="3"/>
    </row>
    <row r="492" spans="2:2" x14ac:dyDescent="0.2">
      <c r="B492" s="3"/>
    </row>
    <row r="493" spans="2:2" x14ac:dyDescent="0.2">
      <c r="B493" s="3"/>
    </row>
    <row r="494" spans="2:2" x14ac:dyDescent="0.2">
      <c r="B494" s="3"/>
    </row>
    <row r="495" spans="2:2" x14ac:dyDescent="0.2">
      <c r="B495" s="3"/>
    </row>
    <row r="496" spans="2:2" x14ac:dyDescent="0.2">
      <c r="B496" s="3"/>
    </row>
    <row r="497" spans="2:2" x14ac:dyDescent="0.2">
      <c r="B497" s="3"/>
    </row>
    <row r="498" spans="2:2" x14ac:dyDescent="0.2">
      <c r="B498" s="3"/>
    </row>
    <row r="499" spans="2:2" x14ac:dyDescent="0.2">
      <c r="B499" s="3"/>
    </row>
    <row r="500" spans="2:2" x14ac:dyDescent="0.2">
      <c r="B500" s="3"/>
    </row>
    <row r="501" spans="2:2" x14ac:dyDescent="0.2">
      <c r="B501" s="3"/>
    </row>
    <row r="502" spans="2:2" x14ac:dyDescent="0.2">
      <c r="B502" s="3"/>
    </row>
    <row r="503" spans="2:2" x14ac:dyDescent="0.2">
      <c r="B503" s="3"/>
    </row>
    <row r="504" spans="2:2" x14ac:dyDescent="0.2">
      <c r="B504" s="3"/>
    </row>
    <row r="505" spans="2:2" x14ac:dyDescent="0.2">
      <c r="B505" s="3"/>
    </row>
    <row r="506" spans="2:2" x14ac:dyDescent="0.2">
      <c r="B506" s="3"/>
    </row>
    <row r="507" spans="2:2" x14ac:dyDescent="0.2">
      <c r="B507" s="3"/>
    </row>
    <row r="508" spans="2:2" x14ac:dyDescent="0.2">
      <c r="B508" s="3"/>
    </row>
    <row r="509" spans="2:2" x14ac:dyDescent="0.2">
      <c r="B509" s="3"/>
    </row>
    <row r="510" spans="2:2" x14ac:dyDescent="0.2">
      <c r="B510" s="3"/>
    </row>
    <row r="511" spans="2:2" x14ac:dyDescent="0.2">
      <c r="B511" s="3"/>
    </row>
    <row r="512" spans="2:2" x14ac:dyDescent="0.2">
      <c r="B512" s="3"/>
    </row>
    <row r="513" spans="2:2" x14ac:dyDescent="0.2">
      <c r="B513" s="3"/>
    </row>
    <row r="514" spans="2:2" x14ac:dyDescent="0.2">
      <c r="B514" s="3"/>
    </row>
    <row r="515" spans="2:2" x14ac:dyDescent="0.2">
      <c r="B515" s="3"/>
    </row>
    <row r="516" spans="2:2" x14ac:dyDescent="0.2">
      <c r="B516" s="3"/>
    </row>
    <row r="517" spans="2:2" x14ac:dyDescent="0.2">
      <c r="B517" s="3"/>
    </row>
    <row r="518" spans="2:2" x14ac:dyDescent="0.2">
      <c r="B518" s="3"/>
    </row>
    <row r="519" spans="2:2" x14ac:dyDescent="0.2">
      <c r="B519" s="3"/>
    </row>
    <row r="520" spans="2:2" x14ac:dyDescent="0.2">
      <c r="B520" s="3"/>
    </row>
    <row r="521" spans="2:2" x14ac:dyDescent="0.2">
      <c r="B521" s="3"/>
    </row>
    <row r="522" spans="2:2" x14ac:dyDescent="0.2">
      <c r="B522" s="3"/>
    </row>
    <row r="523" spans="2:2" x14ac:dyDescent="0.2">
      <c r="B523" s="3"/>
    </row>
    <row r="524" spans="2:2" x14ac:dyDescent="0.2">
      <c r="B524" s="3"/>
    </row>
    <row r="525" spans="2:2" x14ac:dyDescent="0.2">
      <c r="B525" s="3"/>
    </row>
    <row r="526" spans="2:2" x14ac:dyDescent="0.2">
      <c r="B526" s="3"/>
    </row>
    <row r="527" spans="2:2" x14ac:dyDescent="0.2">
      <c r="B527" s="3"/>
    </row>
    <row r="528" spans="2:2" x14ac:dyDescent="0.2">
      <c r="B528" s="3"/>
    </row>
    <row r="529" spans="2:2" x14ac:dyDescent="0.2">
      <c r="B529" s="3"/>
    </row>
    <row r="530" spans="2:2" x14ac:dyDescent="0.2">
      <c r="B530" s="3"/>
    </row>
    <row r="531" spans="2:2" x14ac:dyDescent="0.2">
      <c r="B531" s="3"/>
    </row>
    <row r="532" spans="2:2" x14ac:dyDescent="0.2">
      <c r="B532" s="3"/>
    </row>
    <row r="533" spans="2:2" x14ac:dyDescent="0.2">
      <c r="B533" s="3"/>
    </row>
    <row r="534" spans="2:2" x14ac:dyDescent="0.2">
      <c r="B534" s="3"/>
    </row>
    <row r="535" spans="2:2" x14ac:dyDescent="0.2">
      <c r="B535" s="3"/>
    </row>
    <row r="536" spans="2:2" x14ac:dyDescent="0.2">
      <c r="B536" s="3"/>
    </row>
    <row r="537" spans="2:2" x14ac:dyDescent="0.2">
      <c r="B537" s="3"/>
    </row>
    <row r="538" spans="2:2" x14ac:dyDescent="0.2">
      <c r="B538" s="3"/>
    </row>
    <row r="539" spans="2:2" x14ac:dyDescent="0.2">
      <c r="B539" s="3"/>
    </row>
    <row r="540" spans="2:2" x14ac:dyDescent="0.2">
      <c r="B540" s="3"/>
    </row>
    <row r="541" spans="2:2" x14ac:dyDescent="0.2">
      <c r="B541" s="3"/>
    </row>
    <row r="542" spans="2:2" x14ac:dyDescent="0.2">
      <c r="B542" s="3"/>
    </row>
    <row r="543" spans="2:2" x14ac:dyDescent="0.2">
      <c r="B543" s="3"/>
    </row>
    <row r="544" spans="2:2" x14ac:dyDescent="0.2">
      <c r="B544" s="3"/>
    </row>
    <row r="545" spans="2:2" x14ac:dyDescent="0.2">
      <c r="B545" s="3"/>
    </row>
    <row r="546" spans="2:2" x14ac:dyDescent="0.2">
      <c r="B546" s="3"/>
    </row>
    <row r="547" spans="2:2" x14ac:dyDescent="0.2">
      <c r="B547" s="3"/>
    </row>
    <row r="548" spans="2:2" x14ac:dyDescent="0.2">
      <c r="B548" s="3"/>
    </row>
    <row r="549" spans="2:2" x14ac:dyDescent="0.2">
      <c r="B549" s="3"/>
    </row>
    <row r="550" spans="2:2" x14ac:dyDescent="0.2">
      <c r="B550" s="3"/>
    </row>
    <row r="551" spans="2:2" x14ac:dyDescent="0.2">
      <c r="B551" s="3"/>
    </row>
    <row r="552" spans="2:2" x14ac:dyDescent="0.2">
      <c r="B552" s="3"/>
    </row>
    <row r="553" spans="2:2" x14ac:dyDescent="0.2">
      <c r="B553" s="3"/>
    </row>
    <row r="554" spans="2:2" x14ac:dyDescent="0.2">
      <c r="B554" s="3"/>
    </row>
    <row r="555" spans="2:2" x14ac:dyDescent="0.2">
      <c r="B555" s="3"/>
    </row>
    <row r="556" spans="2:2" x14ac:dyDescent="0.2">
      <c r="B556" s="3"/>
    </row>
    <row r="557" spans="2:2" x14ac:dyDescent="0.2">
      <c r="B557" s="3"/>
    </row>
    <row r="558" spans="2:2" x14ac:dyDescent="0.2">
      <c r="B558" s="3"/>
    </row>
    <row r="559" spans="2:2" x14ac:dyDescent="0.2">
      <c r="B559" s="3"/>
    </row>
    <row r="560" spans="2:2" x14ac:dyDescent="0.2">
      <c r="B560" s="3"/>
    </row>
    <row r="561" spans="2:2" x14ac:dyDescent="0.2">
      <c r="B561" s="3"/>
    </row>
    <row r="562" spans="2:2" x14ac:dyDescent="0.2">
      <c r="B562" s="3"/>
    </row>
    <row r="563" spans="2:2" x14ac:dyDescent="0.2">
      <c r="B563" s="3"/>
    </row>
    <row r="564" spans="2:2" x14ac:dyDescent="0.2">
      <c r="B564" s="3"/>
    </row>
    <row r="565" spans="2:2" x14ac:dyDescent="0.2">
      <c r="B565" s="3"/>
    </row>
    <row r="566" spans="2:2" x14ac:dyDescent="0.2">
      <c r="B566" s="3"/>
    </row>
    <row r="567" spans="2:2" x14ac:dyDescent="0.2">
      <c r="B567" s="3"/>
    </row>
    <row r="568" spans="2:2" x14ac:dyDescent="0.2">
      <c r="B568" s="3"/>
    </row>
    <row r="569" spans="2:2" x14ac:dyDescent="0.2">
      <c r="B569" s="3"/>
    </row>
    <row r="570" spans="2:2" x14ac:dyDescent="0.2">
      <c r="B570" s="3"/>
    </row>
    <row r="571" spans="2:2" x14ac:dyDescent="0.2">
      <c r="B571" s="3"/>
    </row>
    <row r="572" spans="2:2" x14ac:dyDescent="0.2">
      <c r="B572" s="3"/>
    </row>
    <row r="573" spans="2:2" x14ac:dyDescent="0.2">
      <c r="B573" s="3"/>
    </row>
    <row r="574" spans="2:2" x14ac:dyDescent="0.2">
      <c r="B574" s="3"/>
    </row>
    <row r="575" spans="2:2" x14ac:dyDescent="0.2">
      <c r="B575" s="3"/>
    </row>
    <row r="576" spans="2:2" x14ac:dyDescent="0.2">
      <c r="B576" s="3"/>
    </row>
    <row r="577" spans="2:2" x14ac:dyDescent="0.2">
      <c r="B577" s="3"/>
    </row>
    <row r="578" spans="2:2" x14ac:dyDescent="0.2">
      <c r="B578" s="3"/>
    </row>
    <row r="579" spans="2:2" x14ac:dyDescent="0.2">
      <c r="B579" s="3"/>
    </row>
    <row r="580" spans="2:2" x14ac:dyDescent="0.2">
      <c r="B580" s="3"/>
    </row>
    <row r="581" spans="2:2" x14ac:dyDescent="0.2">
      <c r="B581" s="3"/>
    </row>
    <row r="582" spans="2:2" x14ac:dyDescent="0.2">
      <c r="B582" s="3"/>
    </row>
    <row r="583" spans="2:2" x14ac:dyDescent="0.2">
      <c r="B583" s="3"/>
    </row>
    <row r="584" spans="2:2" x14ac:dyDescent="0.2">
      <c r="B584" s="3"/>
    </row>
    <row r="585" spans="2:2" x14ac:dyDescent="0.2">
      <c r="B585" s="3"/>
    </row>
    <row r="586" spans="2:2" x14ac:dyDescent="0.2">
      <c r="B586" s="3"/>
    </row>
    <row r="587" spans="2:2" x14ac:dyDescent="0.2">
      <c r="B587" s="3"/>
    </row>
    <row r="588" spans="2:2" x14ac:dyDescent="0.2">
      <c r="B588" s="3"/>
    </row>
    <row r="589" spans="2:2" x14ac:dyDescent="0.2">
      <c r="B589" s="3"/>
    </row>
    <row r="590" spans="2:2" x14ac:dyDescent="0.2">
      <c r="B590" s="3"/>
    </row>
    <row r="591" spans="2:2" x14ac:dyDescent="0.2">
      <c r="B591" s="3"/>
    </row>
    <row r="592" spans="2:2" x14ac:dyDescent="0.2">
      <c r="B592" s="3"/>
    </row>
    <row r="593" spans="2:2" x14ac:dyDescent="0.2">
      <c r="B593" s="3"/>
    </row>
    <row r="594" spans="2:2" x14ac:dyDescent="0.2">
      <c r="B594" s="3"/>
    </row>
    <row r="595" spans="2:2" x14ac:dyDescent="0.2">
      <c r="B595" s="3"/>
    </row>
    <row r="596" spans="2:2" x14ac:dyDescent="0.2">
      <c r="B596" s="3"/>
    </row>
    <row r="597" spans="2:2" x14ac:dyDescent="0.2">
      <c r="B597" s="3"/>
    </row>
    <row r="598" spans="2:2" x14ac:dyDescent="0.2">
      <c r="B598" s="3"/>
    </row>
    <row r="599" spans="2:2" x14ac:dyDescent="0.2">
      <c r="B599" s="3"/>
    </row>
    <row r="600" spans="2:2" x14ac:dyDescent="0.2">
      <c r="B600" s="3"/>
    </row>
    <row r="601" spans="2:2" x14ac:dyDescent="0.2">
      <c r="B601" s="3"/>
    </row>
    <row r="602" spans="2:2" x14ac:dyDescent="0.2">
      <c r="B602" s="3"/>
    </row>
    <row r="603" spans="2:2" x14ac:dyDescent="0.2">
      <c r="B603" s="3"/>
    </row>
    <row r="604" spans="2:2" x14ac:dyDescent="0.2">
      <c r="B604" s="3"/>
    </row>
    <row r="605" spans="2:2" x14ac:dyDescent="0.2">
      <c r="B605" s="3"/>
    </row>
    <row r="606" spans="2:2" x14ac:dyDescent="0.2">
      <c r="B606" s="3"/>
    </row>
    <row r="607" spans="2:2" x14ac:dyDescent="0.2">
      <c r="B607" s="3"/>
    </row>
    <row r="608" spans="2:2" x14ac:dyDescent="0.2">
      <c r="B608" s="3"/>
    </row>
    <row r="609" spans="2:2" x14ac:dyDescent="0.2">
      <c r="B609" s="3"/>
    </row>
    <row r="610" spans="2:2" x14ac:dyDescent="0.2">
      <c r="B610" s="3"/>
    </row>
    <row r="611" spans="2:2" x14ac:dyDescent="0.2">
      <c r="B611" s="3"/>
    </row>
    <row r="612" spans="2:2" x14ac:dyDescent="0.2">
      <c r="B612" s="3"/>
    </row>
    <row r="613" spans="2:2" x14ac:dyDescent="0.2">
      <c r="B613" s="3"/>
    </row>
    <row r="614" spans="2:2" x14ac:dyDescent="0.2">
      <c r="B614" s="3"/>
    </row>
    <row r="615" spans="2:2" x14ac:dyDescent="0.2">
      <c r="B615" s="3"/>
    </row>
    <row r="616" spans="2:2" x14ac:dyDescent="0.2">
      <c r="B616" s="3"/>
    </row>
    <row r="617" spans="2:2" x14ac:dyDescent="0.2">
      <c r="B617" s="3"/>
    </row>
    <row r="618" spans="2:2" x14ac:dyDescent="0.2">
      <c r="B618" s="3"/>
    </row>
    <row r="619" spans="2:2" x14ac:dyDescent="0.2">
      <c r="B619" s="3"/>
    </row>
    <row r="620" spans="2:2" x14ac:dyDescent="0.2">
      <c r="B620" s="3"/>
    </row>
    <row r="621" spans="2:2" x14ac:dyDescent="0.2">
      <c r="B621" s="3"/>
    </row>
    <row r="622" spans="2:2" x14ac:dyDescent="0.2">
      <c r="B622" s="3"/>
    </row>
    <row r="623" spans="2:2" x14ac:dyDescent="0.2">
      <c r="B623" s="3"/>
    </row>
    <row r="624" spans="2:2" x14ac:dyDescent="0.2">
      <c r="B624" s="3"/>
    </row>
    <row r="625" spans="2:2" x14ac:dyDescent="0.2">
      <c r="B625" s="3"/>
    </row>
    <row r="626" spans="2:2" x14ac:dyDescent="0.2">
      <c r="B626" s="3"/>
    </row>
    <row r="627" spans="2:2" x14ac:dyDescent="0.2">
      <c r="B627" s="3"/>
    </row>
    <row r="628" spans="2:2" x14ac:dyDescent="0.2">
      <c r="B628" s="3"/>
    </row>
    <row r="629" spans="2:2" x14ac:dyDescent="0.2">
      <c r="B629" s="3"/>
    </row>
    <row r="630" spans="2:2" x14ac:dyDescent="0.2">
      <c r="B630" s="3"/>
    </row>
    <row r="631" spans="2:2" x14ac:dyDescent="0.2">
      <c r="B631" s="3"/>
    </row>
    <row r="632" spans="2:2" x14ac:dyDescent="0.2">
      <c r="B632" s="3"/>
    </row>
    <row r="633" spans="2:2" x14ac:dyDescent="0.2">
      <c r="B633" s="3"/>
    </row>
    <row r="634" spans="2:2" x14ac:dyDescent="0.2">
      <c r="B634" s="3"/>
    </row>
    <row r="635" spans="2:2" x14ac:dyDescent="0.2">
      <c r="B635" s="3"/>
    </row>
    <row r="636" spans="2:2" x14ac:dyDescent="0.2">
      <c r="B636" s="3"/>
    </row>
    <row r="637" spans="2:2" x14ac:dyDescent="0.2">
      <c r="B637" s="3"/>
    </row>
    <row r="638" spans="2:2" x14ac:dyDescent="0.2">
      <c r="B638" s="3"/>
    </row>
    <row r="639" spans="2:2" x14ac:dyDescent="0.2">
      <c r="B639" s="3"/>
    </row>
    <row r="640" spans="2:2" x14ac:dyDescent="0.2">
      <c r="B640" s="3"/>
    </row>
    <row r="641" spans="2:2" x14ac:dyDescent="0.2">
      <c r="B641" s="3"/>
    </row>
    <row r="642" spans="2:2" x14ac:dyDescent="0.2">
      <c r="B642" s="3"/>
    </row>
    <row r="643" spans="2:2" x14ac:dyDescent="0.2">
      <c r="B643" s="3"/>
    </row>
    <row r="644" spans="2:2" x14ac:dyDescent="0.2">
      <c r="B644" s="3"/>
    </row>
    <row r="645" spans="2:2" x14ac:dyDescent="0.2">
      <c r="B645" s="3"/>
    </row>
    <row r="646" spans="2:2" x14ac:dyDescent="0.2">
      <c r="B646" s="3"/>
    </row>
    <row r="647" spans="2:2" x14ac:dyDescent="0.2">
      <c r="B647" s="3"/>
    </row>
    <row r="648" spans="2:2" x14ac:dyDescent="0.2">
      <c r="B648" s="3"/>
    </row>
    <row r="649" spans="2:2" x14ac:dyDescent="0.2">
      <c r="B649" s="3"/>
    </row>
    <row r="650" spans="2:2" x14ac:dyDescent="0.2">
      <c r="B650" s="3"/>
    </row>
    <row r="651" spans="2:2" x14ac:dyDescent="0.2">
      <c r="B651" s="3"/>
    </row>
    <row r="652" spans="2:2" x14ac:dyDescent="0.2">
      <c r="B652" s="3"/>
    </row>
    <row r="653" spans="2:2" x14ac:dyDescent="0.2">
      <c r="B653" s="3"/>
    </row>
    <row r="654" spans="2:2" x14ac:dyDescent="0.2">
      <c r="B654" s="3"/>
    </row>
    <row r="655" spans="2:2" x14ac:dyDescent="0.2">
      <c r="B655" s="3"/>
    </row>
    <row r="656" spans="2:2" x14ac:dyDescent="0.2">
      <c r="B656" s="3"/>
    </row>
    <row r="657" spans="2:2" x14ac:dyDescent="0.2">
      <c r="B657" s="3"/>
    </row>
    <row r="658" spans="2:2" x14ac:dyDescent="0.2">
      <c r="B658" s="3"/>
    </row>
    <row r="659" spans="2:2" x14ac:dyDescent="0.2">
      <c r="B659" s="3"/>
    </row>
    <row r="660" spans="2:2" x14ac:dyDescent="0.2">
      <c r="B660" s="3"/>
    </row>
    <row r="661" spans="2:2" x14ac:dyDescent="0.2">
      <c r="B661" s="3"/>
    </row>
    <row r="662" spans="2:2" x14ac:dyDescent="0.2">
      <c r="B662" s="3"/>
    </row>
    <row r="663" spans="2:2" x14ac:dyDescent="0.2">
      <c r="B663" s="3"/>
    </row>
    <row r="664" spans="2:2" x14ac:dyDescent="0.2">
      <c r="B664" s="3"/>
    </row>
    <row r="665" spans="2:2" x14ac:dyDescent="0.2">
      <c r="B665" s="3"/>
    </row>
    <row r="666" spans="2:2" x14ac:dyDescent="0.2">
      <c r="B666" s="3"/>
    </row>
    <row r="667" spans="2:2" x14ac:dyDescent="0.2">
      <c r="B667" s="3"/>
    </row>
    <row r="668" spans="2:2" x14ac:dyDescent="0.2">
      <c r="B668" s="3"/>
    </row>
    <row r="669" spans="2:2" x14ac:dyDescent="0.2">
      <c r="B669" s="3"/>
    </row>
    <row r="670" spans="2:2" x14ac:dyDescent="0.2">
      <c r="B670" s="3"/>
    </row>
    <row r="671" spans="2:2" x14ac:dyDescent="0.2">
      <c r="B671" s="3"/>
    </row>
    <row r="672" spans="2:2" x14ac:dyDescent="0.2">
      <c r="B672" s="3"/>
    </row>
    <row r="673" spans="2:2" x14ac:dyDescent="0.2">
      <c r="B673" s="3"/>
    </row>
    <row r="674" spans="2:2" x14ac:dyDescent="0.2">
      <c r="B674" s="3"/>
    </row>
    <row r="675" spans="2:2" x14ac:dyDescent="0.2">
      <c r="B675" s="3"/>
    </row>
    <row r="676" spans="2:2" x14ac:dyDescent="0.2">
      <c r="B676" s="3"/>
    </row>
    <row r="677" spans="2:2" x14ac:dyDescent="0.2">
      <c r="B677" s="3"/>
    </row>
    <row r="678" spans="2:2" x14ac:dyDescent="0.2">
      <c r="B678" s="3"/>
    </row>
    <row r="679" spans="2:2" x14ac:dyDescent="0.2">
      <c r="B679" s="3"/>
    </row>
    <row r="680" spans="2:2" x14ac:dyDescent="0.2">
      <c r="B680" s="3"/>
    </row>
    <row r="681" spans="2:2" x14ac:dyDescent="0.2">
      <c r="B681" s="3"/>
    </row>
    <row r="682" spans="2:2" x14ac:dyDescent="0.2">
      <c r="B682" s="3"/>
    </row>
    <row r="683" spans="2:2" x14ac:dyDescent="0.2">
      <c r="B683" s="3"/>
    </row>
    <row r="684" spans="2:2" x14ac:dyDescent="0.2">
      <c r="B684" s="3"/>
    </row>
    <row r="685" spans="2:2" x14ac:dyDescent="0.2">
      <c r="B685" s="3"/>
    </row>
    <row r="686" spans="2:2" x14ac:dyDescent="0.2">
      <c r="B686" s="3"/>
    </row>
    <row r="687" spans="2:2" x14ac:dyDescent="0.2">
      <c r="B687" s="3"/>
    </row>
    <row r="688" spans="2:2" x14ac:dyDescent="0.2">
      <c r="B688" s="3"/>
    </row>
    <row r="689" spans="2:2" x14ac:dyDescent="0.2">
      <c r="B689" s="3"/>
    </row>
    <row r="690" spans="2:2" x14ac:dyDescent="0.2">
      <c r="B690" s="3"/>
    </row>
    <row r="691" spans="2:2" x14ac:dyDescent="0.2">
      <c r="B691" s="3"/>
    </row>
    <row r="692" spans="2:2" x14ac:dyDescent="0.2">
      <c r="B692" s="3"/>
    </row>
    <row r="693" spans="2:2" x14ac:dyDescent="0.2">
      <c r="B693" s="3"/>
    </row>
    <row r="694" spans="2:2" x14ac:dyDescent="0.2">
      <c r="B694" s="3"/>
    </row>
    <row r="695" spans="2:2" x14ac:dyDescent="0.2">
      <c r="B695" s="3"/>
    </row>
    <row r="696" spans="2:2" x14ac:dyDescent="0.2">
      <c r="B696" s="3"/>
    </row>
    <row r="697" spans="2:2" x14ac:dyDescent="0.2">
      <c r="B697" s="3"/>
    </row>
    <row r="698" spans="2:2" x14ac:dyDescent="0.2">
      <c r="B698" s="3"/>
    </row>
    <row r="699" spans="2:2" x14ac:dyDescent="0.2">
      <c r="B699" s="3"/>
    </row>
    <row r="700" spans="2:2" x14ac:dyDescent="0.2">
      <c r="B700" s="3"/>
    </row>
    <row r="701" spans="2:2" x14ac:dyDescent="0.2">
      <c r="B701" s="3"/>
    </row>
    <row r="702" spans="2:2" x14ac:dyDescent="0.2">
      <c r="B702" s="3"/>
    </row>
    <row r="703" spans="2:2" x14ac:dyDescent="0.2">
      <c r="B703" s="3"/>
    </row>
    <row r="704" spans="2:2" x14ac:dyDescent="0.2">
      <c r="B704" s="3"/>
    </row>
    <row r="705" spans="2:2" x14ac:dyDescent="0.2">
      <c r="B705" s="3"/>
    </row>
    <row r="706" spans="2:2" x14ac:dyDescent="0.2">
      <c r="B706" s="3"/>
    </row>
    <row r="707" spans="2:2" x14ac:dyDescent="0.2">
      <c r="B707" s="3"/>
    </row>
    <row r="708" spans="2:2" x14ac:dyDescent="0.2">
      <c r="B708" s="3"/>
    </row>
    <row r="709" spans="2:2" x14ac:dyDescent="0.2">
      <c r="B709" s="3"/>
    </row>
    <row r="710" spans="2:2" x14ac:dyDescent="0.2">
      <c r="B710" s="3"/>
    </row>
    <row r="711" spans="2:2" x14ac:dyDescent="0.2">
      <c r="B711" s="3"/>
    </row>
    <row r="712" spans="2:2" x14ac:dyDescent="0.2">
      <c r="B712" s="3"/>
    </row>
    <row r="713" spans="2:2" x14ac:dyDescent="0.2">
      <c r="B713" s="3"/>
    </row>
    <row r="714" spans="2:2" x14ac:dyDescent="0.2">
      <c r="B714" s="3"/>
    </row>
    <row r="715" spans="2:2" x14ac:dyDescent="0.2">
      <c r="B715" s="3"/>
    </row>
    <row r="716" spans="2:2" x14ac:dyDescent="0.2">
      <c r="B716" s="3"/>
    </row>
    <row r="717" spans="2:2" x14ac:dyDescent="0.2">
      <c r="B717" s="3"/>
    </row>
    <row r="718" spans="2:2" x14ac:dyDescent="0.2">
      <c r="B718" s="3"/>
    </row>
    <row r="719" spans="2:2" x14ac:dyDescent="0.2">
      <c r="B719" s="3"/>
    </row>
    <row r="720" spans="2:2" x14ac:dyDescent="0.2">
      <c r="B720" s="3"/>
    </row>
    <row r="721" spans="2:2" x14ac:dyDescent="0.2">
      <c r="B721" s="3"/>
    </row>
    <row r="722" spans="2:2" x14ac:dyDescent="0.2">
      <c r="B722" s="3"/>
    </row>
    <row r="723" spans="2:2" x14ac:dyDescent="0.2">
      <c r="B723" s="3"/>
    </row>
    <row r="724" spans="2:2" x14ac:dyDescent="0.2">
      <c r="B724" s="3"/>
    </row>
    <row r="725" spans="2:2" x14ac:dyDescent="0.2">
      <c r="B725" s="3"/>
    </row>
    <row r="726" spans="2:2" x14ac:dyDescent="0.2">
      <c r="B726" s="3"/>
    </row>
    <row r="727" spans="2:2" x14ac:dyDescent="0.2">
      <c r="B727" s="3"/>
    </row>
    <row r="728" spans="2:2" x14ac:dyDescent="0.2">
      <c r="B728" s="3"/>
    </row>
    <row r="729" spans="2:2" x14ac:dyDescent="0.2">
      <c r="B729" s="3"/>
    </row>
    <row r="730" spans="2:2" x14ac:dyDescent="0.2">
      <c r="B730" s="3"/>
    </row>
    <row r="731" spans="2:2" x14ac:dyDescent="0.2">
      <c r="B731" s="3"/>
    </row>
    <row r="732" spans="2:2" x14ac:dyDescent="0.2">
      <c r="B732" s="3"/>
    </row>
    <row r="733" spans="2:2" x14ac:dyDescent="0.2">
      <c r="B733" s="3"/>
    </row>
    <row r="734" spans="2:2" x14ac:dyDescent="0.2">
      <c r="B734" s="3"/>
    </row>
    <row r="735" spans="2:2" x14ac:dyDescent="0.2">
      <c r="B735" s="3"/>
    </row>
    <row r="736" spans="2:2" x14ac:dyDescent="0.2">
      <c r="B736" s="3"/>
    </row>
    <row r="737" spans="2:2" x14ac:dyDescent="0.2">
      <c r="B737" s="3"/>
    </row>
    <row r="738" spans="2:2" x14ac:dyDescent="0.2">
      <c r="B738" s="3"/>
    </row>
    <row r="739" spans="2:2" x14ac:dyDescent="0.2">
      <c r="B739" s="3"/>
    </row>
    <row r="740" spans="2:2" x14ac:dyDescent="0.2">
      <c r="B740" s="3"/>
    </row>
    <row r="741" spans="2:2" x14ac:dyDescent="0.2">
      <c r="B741" s="3"/>
    </row>
    <row r="742" spans="2:2" x14ac:dyDescent="0.2">
      <c r="B742" s="3"/>
    </row>
    <row r="743" spans="2:2" x14ac:dyDescent="0.2">
      <c r="B743" s="3"/>
    </row>
    <row r="744" spans="2:2" x14ac:dyDescent="0.2">
      <c r="B744" s="3"/>
    </row>
    <row r="745" spans="2:2" x14ac:dyDescent="0.2">
      <c r="B745" s="3"/>
    </row>
    <row r="746" spans="2:2" x14ac:dyDescent="0.2">
      <c r="B746" s="3"/>
    </row>
    <row r="747" spans="2:2" x14ac:dyDescent="0.2">
      <c r="B747" s="3"/>
    </row>
    <row r="748" spans="2:2" x14ac:dyDescent="0.2">
      <c r="B748" s="3"/>
    </row>
    <row r="749" spans="2:2" x14ac:dyDescent="0.2">
      <c r="B749" s="3"/>
    </row>
    <row r="750" spans="2:2" x14ac:dyDescent="0.2">
      <c r="B750" s="3"/>
    </row>
    <row r="751" spans="2:2" x14ac:dyDescent="0.2">
      <c r="B751" s="3"/>
    </row>
    <row r="752" spans="2:2" x14ac:dyDescent="0.2">
      <c r="B752" s="3"/>
    </row>
    <row r="753" spans="2:2" x14ac:dyDescent="0.2">
      <c r="B753" s="3"/>
    </row>
    <row r="754" spans="2:2" x14ac:dyDescent="0.2">
      <c r="B754" s="3"/>
    </row>
    <row r="755" spans="2:2" x14ac:dyDescent="0.2">
      <c r="B755" s="3"/>
    </row>
    <row r="756" spans="2:2" x14ac:dyDescent="0.2">
      <c r="B756" s="3"/>
    </row>
    <row r="757" spans="2:2" x14ac:dyDescent="0.2">
      <c r="B757" s="3"/>
    </row>
    <row r="758" spans="2:2" x14ac:dyDescent="0.2">
      <c r="B758" s="3"/>
    </row>
    <row r="759" spans="2:2" x14ac:dyDescent="0.2">
      <c r="B759" s="3"/>
    </row>
    <row r="760" spans="2:2" x14ac:dyDescent="0.2">
      <c r="B760" s="3"/>
    </row>
    <row r="761" spans="2:2" x14ac:dyDescent="0.2">
      <c r="B761" s="3"/>
    </row>
    <row r="762" spans="2:2" x14ac:dyDescent="0.2">
      <c r="B762" s="3"/>
    </row>
    <row r="763" spans="2:2" x14ac:dyDescent="0.2">
      <c r="B763" s="3"/>
    </row>
    <row r="764" spans="2:2" x14ac:dyDescent="0.2">
      <c r="B764" s="3"/>
    </row>
    <row r="765" spans="2:2" x14ac:dyDescent="0.2">
      <c r="B765" s="3"/>
    </row>
    <row r="766" spans="2:2" x14ac:dyDescent="0.2">
      <c r="B766" s="3"/>
    </row>
    <row r="767" spans="2:2" x14ac:dyDescent="0.2">
      <c r="B767" s="3"/>
    </row>
    <row r="768" spans="2:2" x14ac:dyDescent="0.2">
      <c r="B768" s="3"/>
    </row>
    <row r="769" spans="2:2" x14ac:dyDescent="0.2">
      <c r="B769" s="3"/>
    </row>
    <row r="770" spans="2:2" x14ac:dyDescent="0.2">
      <c r="B770" s="3"/>
    </row>
    <row r="771" spans="2:2" x14ac:dyDescent="0.2">
      <c r="B771" s="3"/>
    </row>
    <row r="772" spans="2:2" x14ac:dyDescent="0.2">
      <c r="B772" s="3"/>
    </row>
    <row r="773" spans="2:2" x14ac:dyDescent="0.2">
      <c r="B773" s="3"/>
    </row>
    <row r="774" spans="2:2" x14ac:dyDescent="0.2">
      <c r="B774" s="3"/>
    </row>
    <row r="775" spans="2:2" x14ac:dyDescent="0.2">
      <c r="B775" s="3"/>
    </row>
    <row r="776" spans="2:2" x14ac:dyDescent="0.2">
      <c r="B776" s="3"/>
    </row>
    <row r="777" spans="2:2" x14ac:dyDescent="0.2">
      <c r="B777" s="3"/>
    </row>
    <row r="778" spans="2:2" x14ac:dyDescent="0.2">
      <c r="B778" s="3"/>
    </row>
    <row r="779" spans="2:2" x14ac:dyDescent="0.2">
      <c r="B779" s="3"/>
    </row>
    <row r="780" spans="2:2" x14ac:dyDescent="0.2">
      <c r="B780" s="3"/>
    </row>
    <row r="781" spans="2:2" x14ac:dyDescent="0.2">
      <c r="B781" s="3"/>
    </row>
    <row r="782" spans="2:2" x14ac:dyDescent="0.2">
      <c r="B782" s="3"/>
    </row>
    <row r="783" spans="2:2" x14ac:dyDescent="0.2">
      <c r="B783" s="3"/>
    </row>
    <row r="784" spans="2:2" x14ac:dyDescent="0.2">
      <c r="B784" s="3"/>
    </row>
    <row r="785" spans="2:2" x14ac:dyDescent="0.2">
      <c r="B785" s="3"/>
    </row>
    <row r="786" spans="2:2" x14ac:dyDescent="0.2">
      <c r="B786" s="3"/>
    </row>
    <row r="787" spans="2:2" x14ac:dyDescent="0.2">
      <c r="B787" s="3"/>
    </row>
    <row r="788" spans="2:2" x14ac:dyDescent="0.2">
      <c r="B788" s="3"/>
    </row>
    <row r="789" spans="2:2" x14ac:dyDescent="0.2">
      <c r="B789" s="3"/>
    </row>
    <row r="790" spans="2:2" x14ac:dyDescent="0.2">
      <c r="B790" s="3"/>
    </row>
    <row r="791" spans="2:2" x14ac:dyDescent="0.2">
      <c r="B791" s="3"/>
    </row>
    <row r="792" spans="2:2" x14ac:dyDescent="0.2">
      <c r="B792" s="3"/>
    </row>
    <row r="793" spans="2:2" x14ac:dyDescent="0.2">
      <c r="B793" s="3"/>
    </row>
    <row r="794" spans="2:2" x14ac:dyDescent="0.2">
      <c r="B794" s="3"/>
    </row>
    <row r="795" spans="2:2" x14ac:dyDescent="0.2">
      <c r="B795" s="3"/>
    </row>
    <row r="796" spans="2:2" x14ac:dyDescent="0.2">
      <c r="B796" s="3"/>
    </row>
    <row r="797" spans="2:2" x14ac:dyDescent="0.2">
      <c r="B797" s="3"/>
    </row>
    <row r="798" spans="2:2" x14ac:dyDescent="0.2">
      <c r="B798" s="3"/>
    </row>
    <row r="799" spans="2:2" x14ac:dyDescent="0.2">
      <c r="B799" s="3"/>
    </row>
    <row r="800" spans="2:2" x14ac:dyDescent="0.2">
      <c r="B800" s="3"/>
    </row>
    <row r="801" spans="2:2" x14ac:dyDescent="0.2">
      <c r="B801" s="3"/>
    </row>
    <row r="802" spans="2:2" x14ac:dyDescent="0.2">
      <c r="B802" s="3"/>
    </row>
    <row r="803" spans="2:2" x14ac:dyDescent="0.2">
      <c r="B803" s="3"/>
    </row>
    <row r="804" spans="2:2" x14ac:dyDescent="0.2">
      <c r="B804" s="3"/>
    </row>
    <row r="805" spans="2:2" x14ac:dyDescent="0.2">
      <c r="B805" s="3"/>
    </row>
    <row r="806" spans="2:2" x14ac:dyDescent="0.2">
      <c r="B806" s="3"/>
    </row>
    <row r="807" spans="2:2" x14ac:dyDescent="0.2">
      <c r="B807" s="3"/>
    </row>
    <row r="808" spans="2:2" x14ac:dyDescent="0.2">
      <c r="B808" s="3"/>
    </row>
    <row r="809" spans="2:2" x14ac:dyDescent="0.2">
      <c r="B809" s="3"/>
    </row>
    <row r="810" spans="2:2" x14ac:dyDescent="0.2">
      <c r="B810" s="3"/>
    </row>
    <row r="811" spans="2:2" x14ac:dyDescent="0.2">
      <c r="B811" s="3"/>
    </row>
    <row r="812" spans="2:2" x14ac:dyDescent="0.2">
      <c r="B812" s="3"/>
    </row>
    <row r="813" spans="2:2" x14ac:dyDescent="0.2">
      <c r="B813" s="3"/>
    </row>
    <row r="814" spans="2:2" x14ac:dyDescent="0.2">
      <c r="B814" s="3"/>
    </row>
    <row r="815" spans="2:2" x14ac:dyDescent="0.2">
      <c r="B815" s="3"/>
    </row>
    <row r="816" spans="2:2" x14ac:dyDescent="0.2">
      <c r="B816" s="3"/>
    </row>
    <row r="817" spans="2:2" x14ac:dyDescent="0.2">
      <c r="B817" s="3"/>
    </row>
    <row r="818" spans="2:2" x14ac:dyDescent="0.2">
      <c r="B818" s="3"/>
    </row>
    <row r="819" spans="2:2" x14ac:dyDescent="0.2">
      <c r="B819" s="3"/>
    </row>
    <row r="820" spans="2:2" x14ac:dyDescent="0.2">
      <c r="B820" s="3"/>
    </row>
    <row r="821" spans="2:2" x14ac:dyDescent="0.2">
      <c r="B821" s="3"/>
    </row>
    <row r="822" spans="2:2" x14ac:dyDescent="0.2">
      <c r="B822" s="3"/>
    </row>
    <row r="823" spans="2:2" x14ac:dyDescent="0.2">
      <c r="B823" s="3"/>
    </row>
    <row r="824" spans="2:2" x14ac:dyDescent="0.2">
      <c r="B824" s="3"/>
    </row>
    <row r="825" spans="2:2" x14ac:dyDescent="0.2">
      <c r="B825" s="3"/>
    </row>
    <row r="826" spans="2:2" x14ac:dyDescent="0.2">
      <c r="B826" s="3"/>
    </row>
    <row r="827" spans="2:2" x14ac:dyDescent="0.2">
      <c r="B827" s="3"/>
    </row>
    <row r="828" spans="2:2" x14ac:dyDescent="0.2">
      <c r="B828" s="3"/>
    </row>
    <row r="829" spans="2:2" x14ac:dyDescent="0.2">
      <c r="B829" s="3"/>
    </row>
    <row r="830" spans="2:2" x14ac:dyDescent="0.2">
      <c r="B830" s="3"/>
    </row>
    <row r="831" spans="2:2" x14ac:dyDescent="0.2">
      <c r="B831" s="3"/>
    </row>
    <row r="832" spans="2:2" x14ac:dyDescent="0.2">
      <c r="B832" s="3"/>
    </row>
    <row r="833" spans="2:2" x14ac:dyDescent="0.2">
      <c r="B833" s="3"/>
    </row>
    <row r="834" spans="2:2" x14ac:dyDescent="0.2">
      <c r="B834" s="3"/>
    </row>
    <row r="835" spans="2:2" x14ac:dyDescent="0.2">
      <c r="B835" s="3"/>
    </row>
    <row r="836" spans="2:2" x14ac:dyDescent="0.2">
      <c r="B836" s="3"/>
    </row>
    <row r="837" spans="2:2" x14ac:dyDescent="0.2">
      <c r="B837" s="3"/>
    </row>
    <row r="838" spans="2:2" x14ac:dyDescent="0.2">
      <c r="B838" s="3"/>
    </row>
    <row r="839" spans="2:2" x14ac:dyDescent="0.2">
      <c r="B839" s="3"/>
    </row>
    <row r="840" spans="2:2" x14ac:dyDescent="0.2">
      <c r="B840" s="3"/>
    </row>
    <row r="841" spans="2:2" x14ac:dyDescent="0.2">
      <c r="B841" s="3"/>
    </row>
    <row r="842" spans="2:2" x14ac:dyDescent="0.2">
      <c r="B842" s="3"/>
    </row>
    <row r="843" spans="2:2" x14ac:dyDescent="0.2">
      <c r="B843" s="3"/>
    </row>
    <row r="844" spans="2:2" x14ac:dyDescent="0.2">
      <c r="B844" s="3"/>
    </row>
    <row r="845" spans="2:2" x14ac:dyDescent="0.2">
      <c r="B845" s="3"/>
    </row>
    <row r="846" spans="2:2" x14ac:dyDescent="0.2">
      <c r="B846" s="3"/>
    </row>
    <row r="847" spans="2:2" x14ac:dyDescent="0.2">
      <c r="B847" s="3"/>
    </row>
    <row r="848" spans="2:2" x14ac:dyDescent="0.2">
      <c r="B848" s="3"/>
    </row>
    <row r="849" spans="2:2" x14ac:dyDescent="0.2">
      <c r="B849" s="3"/>
    </row>
    <row r="850" spans="2:2" x14ac:dyDescent="0.2">
      <c r="B850" s="3"/>
    </row>
    <row r="851" spans="2:2" x14ac:dyDescent="0.2">
      <c r="B851" s="3"/>
    </row>
    <row r="852" spans="2:2" x14ac:dyDescent="0.2">
      <c r="B852" s="3"/>
    </row>
    <row r="853" spans="2:2" x14ac:dyDescent="0.2">
      <c r="B853" s="3"/>
    </row>
    <row r="854" spans="2:2" x14ac:dyDescent="0.2">
      <c r="B854" s="3"/>
    </row>
    <row r="855" spans="2:2" x14ac:dyDescent="0.2">
      <c r="B855" s="3"/>
    </row>
    <row r="856" spans="2:2" x14ac:dyDescent="0.2">
      <c r="B856" s="3"/>
    </row>
    <row r="857" spans="2:2" x14ac:dyDescent="0.2">
      <c r="B857" s="3"/>
    </row>
    <row r="858" spans="2:2" x14ac:dyDescent="0.2">
      <c r="B858" s="3"/>
    </row>
    <row r="859" spans="2:2" x14ac:dyDescent="0.2">
      <c r="B859" s="3"/>
    </row>
    <row r="860" spans="2:2" x14ac:dyDescent="0.2">
      <c r="B860" s="3"/>
    </row>
    <row r="861" spans="2:2" x14ac:dyDescent="0.2">
      <c r="B861" s="3"/>
    </row>
    <row r="862" spans="2:2" x14ac:dyDescent="0.2">
      <c r="B862" s="3"/>
    </row>
    <row r="863" spans="2:2" x14ac:dyDescent="0.2">
      <c r="B863" s="3"/>
    </row>
    <row r="864" spans="2:2" x14ac:dyDescent="0.2">
      <c r="B864" s="3"/>
    </row>
    <row r="865" spans="2:2" x14ac:dyDescent="0.2">
      <c r="B865" s="3"/>
    </row>
    <row r="866" spans="2:2" x14ac:dyDescent="0.2">
      <c r="B866" s="3"/>
    </row>
    <row r="867" spans="2:2" x14ac:dyDescent="0.2">
      <c r="B867" s="3"/>
    </row>
    <row r="868" spans="2:2" x14ac:dyDescent="0.2">
      <c r="B868" s="3"/>
    </row>
    <row r="869" spans="2:2" x14ac:dyDescent="0.2">
      <c r="B869" s="3"/>
    </row>
    <row r="870" spans="2:2" x14ac:dyDescent="0.2">
      <c r="B870" s="3"/>
    </row>
    <row r="871" spans="2:2" x14ac:dyDescent="0.2">
      <c r="B871" s="3"/>
    </row>
    <row r="872" spans="2:2" x14ac:dyDescent="0.2">
      <c r="B872" s="3"/>
    </row>
    <row r="873" spans="2:2" x14ac:dyDescent="0.2">
      <c r="B873" s="3"/>
    </row>
    <row r="874" spans="2:2" x14ac:dyDescent="0.2">
      <c r="B874" s="3"/>
    </row>
    <row r="875" spans="2:2" x14ac:dyDescent="0.2">
      <c r="B875" s="3"/>
    </row>
    <row r="876" spans="2:2" x14ac:dyDescent="0.2">
      <c r="B876" s="3"/>
    </row>
    <row r="877" spans="2:2" x14ac:dyDescent="0.2">
      <c r="B877" s="3"/>
    </row>
    <row r="878" spans="2:2" x14ac:dyDescent="0.2">
      <c r="B878" s="3"/>
    </row>
    <row r="879" spans="2:2" x14ac:dyDescent="0.2">
      <c r="B879" s="3"/>
    </row>
    <row r="880" spans="2:2" x14ac:dyDescent="0.2">
      <c r="B880" s="3"/>
    </row>
    <row r="881" spans="2:2" x14ac:dyDescent="0.2">
      <c r="B881" s="3"/>
    </row>
    <row r="882" spans="2:2" x14ac:dyDescent="0.2">
      <c r="B882" s="3"/>
    </row>
    <row r="883" spans="2:2" x14ac:dyDescent="0.2">
      <c r="B883" s="3"/>
    </row>
    <row r="884" spans="2:2" x14ac:dyDescent="0.2">
      <c r="B884" s="3"/>
    </row>
    <row r="885" spans="2:2" x14ac:dyDescent="0.2">
      <c r="B885" s="3"/>
    </row>
    <row r="886" spans="2:2" x14ac:dyDescent="0.2">
      <c r="B886" s="3"/>
    </row>
    <row r="887" spans="2:2" x14ac:dyDescent="0.2">
      <c r="B887" s="3"/>
    </row>
    <row r="888" spans="2:2" x14ac:dyDescent="0.2">
      <c r="B888" s="3"/>
    </row>
    <row r="889" spans="2:2" x14ac:dyDescent="0.2">
      <c r="B889" s="3"/>
    </row>
    <row r="890" spans="2:2" x14ac:dyDescent="0.2">
      <c r="B890" s="3"/>
    </row>
    <row r="891" spans="2:2" x14ac:dyDescent="0.2">
      <c r="B891" s="3"/>
    </row>
    <row r="892" spans="2:2" x14ac:dyDescent="0.2">
      <c r="B892" s="3"/>
    </row>
    <row r="893" spans="2:2" x14ac:dyDescent="0.2">
      <c r="B893" s="3"/>
    </row>
    <row r="894" spans="2:2" x14ac:dyDescent="0.2">
      <c r="B894" s="3"/>
    </row>
    <row r="895" spans="2:2" x14ac:dyDescent="0.2">
      <c r="B895" s="3"/>
    </row>
    <row r="896" spans="2:2" x14ac:dyDescent="0.2">
      <c r="B896" s="3"/>
    </row>
    <row r="897" spans="2:2" x14ac:dyDescent="0.2">
      <c r="B897" s="3"/>
    </row>
    <row r="898" spans="2:2" x14ac:dyDescent="0.2">
      <c r="B898" s="3"/>
    </row>
    <row r="899" spans="2:2" x14ac:dyDescent="0.2">
      <c r="B899" s="3"/>
    </row>
    <row r="900" spans="2:2" x14ac:dyDescent="0.2">
      <c r="B900" s="3"/>
    </row>
    <row r="901" spans="2:2" x14ac:dyDescent="0.2">
      <c r="B901" s="3"/>
    </row>
    <row r="902" spans="2:2" x14ac:dyDescent="0.2">
      <c r="B902" s="3"/>
    </row>
    <row r="903" spans="2:2" x14ac:dyDescent="0.2">
      <c r="B903" s="3"/>
    </row>
    <row r="904" spans="2:2" x14ac:dyDescent="0.2">
      <c r="B904" s="3"/>
    </row>
    <row r="905" spans="2:2" x14ac:dyDescent="0.2">
      <c r="B905" s="3"/>
    </row>
    <row r="906" spans="2:2" x14ac:dyDescent="0.2">
      <c r="B906" s="3"/>
    </row>
    <row r="907" spans="2:2" x14ac:dyDescent="0.2">
      <c r="B907" s="3"/>
    </row>
    <row r="908" spans="2:2" x14ac:dyDescent="0.2">
      <c r="B908" s="3"/>
    </row>
    <row r="909" spans="2:2" x14ac:dyDescent="0.2">
      <c r="B909" s="3"/>
    </row>
    <row r="910" spans="2:2" x14ac:dyDescent="0.2">
      <c r="B910" s="3"/>
    </row>
    <row r="911" spans="2:2" x14ac:dyDescent="0.2">
      <c r="B911" s="3"/>
    </row>
    <row r="912" spans="2:2" x14ac:dyDescent="0.2">
      <c r="B912" s="3"/>
    </row>
    <row r="913" spans="2:2" x14ac:dyDescent="0.2">
      <c r="B913" s="3"/>
    </row>
    <row r="914" spans="2:2" x14ac:dyDescent="0.2">
      <c r="B914" s="3"/>
    </row>
    <row r="915" spans="2:2" x14ac:dyDescent="0.2">
      <c r="B915" s="3"/>
    </row>
    <row r="916" spans="2:2" x14ac:dyDescent="0.2">
      <c r="B916" s="3"/>
    </row>
    <row r="917" spans="2:2" x14ac:dyDescent="0.2">
      <c r="B917" s="3"/>
    </row>
    <row r="918" spans="2:2" x14ac:dyDescent="0.2">
      <c r="B918" s="3"/>
    </row>
    <row r="919" spans="2:2" x14ac:dyDescent="0.2">
      <c r="B919" s="3"/>
    </row>
    <row r="920" spans="2:2" x14ac:dyDescent="0.2">
      <c r="B920" s="3"/>
    </row>
    <row r="921" spans="2:2" x14ac:dyDescent="0.2">
      <c r="B921" s="3"/>
    </row>
    <row r="922" spans="2:2" x14ac:dyDescent="0.2">
      <c r="B922" s="3"/>
    </row>
    <row r="923" spans="2:2" x14ac:dyDescent="0.2">
      <c r="B923" s="3"/>
    </row>
    <row r="924" spans="2:2" x14ac:dyDescent="0.2">
      <c r="B924" s="3"/>
    </row>
    <row r="925" spans="2:2" x14ac:dyDescent="0.2">
      <c r="B925" s="3"/>
    </row>
    <row r="926" spans="2:2" x14ac:dyDescent="0.2">
      <c r="B926" s="3"/>
    </row>
    <row r="927" spans="2:2" x14ac:dyDescent="0.2">
      <c r="B927" s="3"/>
    </row>
    <row r="928" spans="2:2" x14ac:dyDescent="0.2">
      <c r="B928" s="3"/>
    </row>
    <row r="929" spans="2:2" x14ac:dyDescent="0.2">
      <c r="B929" s="3"/>
    </row>
    <row r="930" spans="2:2" x14ac:dyDescent="0.2">
      <c r="B930" s="3"/>
    </row>
    <row r="931" spans="2:2" x14ac:dyDescent="0.2">
      <c r="B931" s="3"/>
    </row>
    <row r="932" spans="2:2" x14ac:dyDescent="0.2">
      <c r="B932" s="3"/>
    </row>
    <row r="933" spans="2:2" x14ac:dyDescent="0.2">
      <c r="B933" s="3"/>
    </row>
    <row r="934" spans="2:2" x14ac:dyDescent="0.2">
      <c r="B934" s="3"/>
    </row>
    <row r="935" spans="2:2" x14ac:dyDescent="0.2">
      <c r="B935" s="3"/>
    </row>
    <row r="936" spans="2:2" x14ac:dyDescent="0.2">
      <c r="B936" s="3"/>
    </row>
    <row r="937" spans="2:2" x14ac:dyDescent="0.2">
      <c r="B937" s="3"/>
    </row>
    <row r="938" spans="2:2" x14ac:dyDescent="0.2">
      <c r="B938" s="3"/>
    </row>
    <row r="939" spans="2:2" x14ac:dyDescent="0.2">
      <c r="B939" s="3"/>
    </row>
    <row r="940" spans="2:2" x14ac:dyDescent="0.2">
      <c r="B940" s="3"/>
    </row>
    <row r="941" spans="2:2" x14ac:dyDescent="0.2">
      <c r="B941" s="3"/>
    </row>
    <row r="942" spans="2:2" x14ac:dyDescent="0.2">
      <c r="B942" s="3"/>
    </row>
    <row r="943" spans="2:2" x14ac:dyDescent="0.2">
      <c r="B943" s="3"/>
    </row>
    <row r="944" spans="2:2" x14ac:dyDescent="0.2">
      <c r="B944" s="3"/>
    </row>
    <row r="945" spans="2:2" x14ac:dyDescent="0.2">
      <c r="B945" s="3"/>
    </row>
    <row r="946" spans="2:2" x14ac:dyDescent="0.2">
      <c r="B946" s="3"/>
    </row>
    <row r="947" spans="2:2" x14ac:dyDescent="0.2">
      <c r="B947" s="3"/>
    </row>
    <row r="948" spans="2:2" x14ac:dyDescent="0.2">
      <c r="B948" s="3"/>
    </row>
    <row r="949" spans="2:2" x14ac:dyDescent="0.2">
      <c r="B949" s="3"/>
    </row>
    <row r="950" spans="2:2" x14ac:dyDescent="0.2">
      <c r="B950" s="3"/>
    </row>
    <row r="951" spans="2:2" x14ac:dyDescent="0.2">
      <c r="B951" s="3"/>
    </row>
    <row r="952" spans="2:2" x14ac:dyDescent="0.2">
      <c r="B952" s="3"/>
    </row>
    <row r="953" spans="2:2" x14ac:dyDescent="0.2">
      <c r="B953" s="3"/>
    </row>
    <row r="954" spans="2:2" x14ac:dyDescent="0.2">
      <c r="B954" s="3"/>
    </row>
    <row r="955" spans="2:2" x14ac:dyDescent="0.2">
      <c r="B955" s="3"/>
    </row>
    <row r="956" spans="2:2" x14ac:dyDescent="0.2">
      <c r="B956" s="3"/>
    </row>
    <row r="957" spans="2:2" x14ac:dyDescent="0.2">
      <c r="B957" s="3"/>
    </row>
    <row r="958" spans="2:2" x14ac:dyDescent="0.2">
      <c r="B958" s="3"/>
    </row>
    <row r="959" spans="2:2" x14ac:dyDescent="0.2">
      <c r="B959" s="3"/>
    </row>
    <row r="960" spans="2:2" x14ac:dyDescent="0.2">
      <c r="B960" s="3"/>
    </row>
    <row r="961" spans="2:2" x14ac:dyDescent="0.2">
      <c r="B961" s="3"/>
    </row>
    <row r="962" spans="2:2" x14ac:dyDescent="0.2">
      <c r="B962" s="3"/>
    </row>
    <row r="963" spans="2:2" x14ac:dyDescent="0.2">
      <c r="B963" s="3"/>
    </row>
    <row r="964" spans="2:2" x14ac:dyDescent="0.2">
      <c r="B964" s="3"/>
    </row>
    <row r="965" spans="2:2" x14ac:dyDescent="0.2">
      <c r="B965" s="3"/>
    </row>
    <row r="966" spans="2:2" x14ac:dyDescent="0.2">
      <c r="B966" s="3"/>
    </row>
    <row r="967" spans="2:2" x14ac:dyDescent="0.2">
      <c r="B967" s="3"/>
    </row>
    <row r="968" spans="2:2" x14ac:dyDescent="0.2">
      <c r="B968" s="3"/>
    </row>
    <row r="969" spans="2:2" x14ac:dyDescent="0.2">
      <c r="B969" s="3"/>
    </row>
    <row r="970" spans="2:2" x14ac:dyDescent="0.2">
      <c r="B970" s="3"/>
    </row>
    <row r="971" spans="2:2" x14ac:dyDescent="0.2">
      <c r="B971" s="3"/>
    </row>
    <row r="972" spans="2:2" x14ac:dyDescent="0.2">
      <c r="B972" s="3"/>
    </row>
    <row r="973" spans="2:2" x14ac:dyDescent="0.2">
      <c r="B973" s="3"/>
    </row>
    <row r="974" spans="2:2" x14ac:dyDescent="0.2">
      <c r="B974" s="3"/>
    </row>
    <row r="975" spans="2:2" x14ac:dyDescent="0.2">
      <c r="B975" s="3"/>
    </row>
    <row r="976" spans="2:2" x14ac:dyDescent="0.2">
      <c r="B976" s="3"/>
    </row>
    <row r="977" spans="2:2" x14ac:dyDescent="0.2">
      <c r="B977" s="3"/>
    </row>
    <row r="978" spans="2:2" x14ac:dyDescent="0.2">
      <c r="B978" s="3"/>
    </row>
    <row r="979" spans="2:2" x14ac:dyDescent="0.2">
      <c r="B979" s="3"/>
    </row>
    <row r="980" spans="2:2" x14ac:dyDescent="0.2">
      <c r="B980" s="3"/>
    </row>
    <row r="981" spans="2:2" x14ac:dyDescent="0.2">
      <c r="B981" s="3"/>
    </row>
    <row r="982" spans="2:2" x14ac:dyDescent="0.2">
      <c r="B982" s="3"/>
    </row>
    <row r="983" spans="2:2" x14ac:dyDescent="0.2">
      <c r="B983" s="3"/>
    </row>
    <row r="984" spans="2:2" x14ac:dyDescent="0.2">
      <c r="B984" s="3"/>
    </row>
    <row r="985" spans="2:2" x14ac:dyDescent="0.2">
      <c r="B985" s="3"/>
    </row>
    <row r="986" spans="2:2" x14ac:dyDescent="0.2">
      <c r="B986" s="3"/>
    </row>
    <row r="987" spans="2:2" x14ac:dyDescent="0.2">
      <c r="B987" s="3"/>
    </row>
    <row r="988" spans="2:2" x14ac:dyDescent="0.2">
      <c r="B988" s="3"/>
    </row>
    <row r="989" spans="2:2" x14ac:dyDescent="0.2">
      <c r="B989" s="3"/>
    </row>
    <row r="990" spans="2:2" x14ac:dyDescent="0.2">
      <c r="B990" s="3"/>
    </row>
    <row r="991" spans="2:2" x14ac:dyDescent="0.2">
      <c r="B991" s="3"/>
    </row>
    <row r="992" spans="2:2" x14ac:dyDescent="0.2">
      <c r="B992" s="3"/>
    </row>
    <row r="993" spans="2:2" x14ac:dyDescent="0.2">
      <c r="B993" s="3"/>
    </row>
    <row r="994" spans="2:2" x14ac:dyDescent="0.2">
      <c r="B994" s="3"/>
    </row>
    <row r="995" spans="2:2" x14ac:dyDescent="0.2">
      <c r="B995" s="3"/>
    </row>
    <row r="996" spans="2:2" x14ac:dyDescent="0.2">
      <c r="B996" s="3"/>
    </row>
    <row r="997" spans="2:2" x14ac:dyDescent="0.2">
      <c r="B997" s="3"/>
    </row>
    <row r="998" spans="2:2" x14ac:dyDescent="0.2">
      <c r="B998" s="3"/>
    </row>
    <row r="999" spans="2:2" x14ac:dyDescent="0.2">
      <c r="B999" s="3"/>
    </row>
    <row r="1000" spans="2:2" x14ac:dyDescent="0.2">
      <c r="B1000" s="3"/>
    </row>
    <row r="1001" spans="2:2" x14ac:dyDescent="0.2">
      <c r="B1001" s="3"/>
    </row>
    <row r="1002" spans="2:2" x14ac:dyDescent="0.2">
      <c r="B1002" s="3"/>
    </row>
    <row r="1003" spans="2:2" x14ac:dyDescent="0.2">
      <c r="B1003" s="3"/>
    </row>
    <row r="1004" spans="2:2" x14ac:dyDescent="0.2">
      <c r="B1004" s="3"/>
    </row>
    <row r="1005" spans="2:2" x14ac:dyDescent="0.2">
      <c r="B1005" s="3"/>
    </row>
    <row r="1006" spans="2:2" x14ac:dyDescent="0.2">
      <c r="B1006" s="3"/>
    </row>
    <row r="1007" spans="2:2" x14ac:dyDescent="0.2">
      <c r="B1007" s="3"/>
    </row>
    <row r="1008" spans="2:2" x14ac:dyDescent="0.2">
      <c r="B1008" s="3"/>
    </row>
    <row r="1009" spans="2:2" x14ac:dyDescent="0.2">
      <c r="B1009" s="3"/>
    </row>
    <row r="1010" spans="2:2" x14ac:dyDescent="0.2">
      <c r="B1010" s="3"/>
    </row>
    <row r="1011" spans="2:2" x14ac:dyDescent="0.2">
      <c r="B1011" s="3"/>
    </row>
    <row r="1012" spans="2:2" x14ac:dyDescent="0.2">
      <c r="B1012" s="3"/>
    </row>
    <row r="1013" spans="2:2" x14ac:dyDescent="0.2">
      <c r="B1013" s="3"/>
    </row>
    <row r="1014" spans="2:2" x14ac:dyDescent="0.2">
      <c r="B1014" s="3"/>
    </row>
    <row r="1015" spans="2:2" x14ac:dyDescent="0.2">
      <c r="B1015" s="3"/>
    </row>
    <row r="1016" spans="2:2" x14ac:dyDescent="0.2">
      <c r="B1016" s="3"/>
    </row>
    <row r="1017" spans="2:2" x14ac:dyDescent="0.2">
      <c r="B1017" s="3"/>
    </row>
    <row r="1018" spans="2:2" x14ac:dyDescent="0.2">
      <c r="B1018" s="3"/>
    </row>
    <row r="1019" spans="2:2" x14ac:dyDescent="0.2">
      <c r="B1019" s="3"/>
    </row>
    <row r="1020" spans="2:2" x14ac:dyDescent="0.2">
      <c r="B1020" s="3"/>
    </row>
    <row r="1021" spans="2:2" x14ac:dyDescent="0.2">
      <c r="B1021" s="3"/>
    </row>
    <row r="1022" spans="2:2" x14ac:dyDescent="0.2">
      <c r="B1022" s="3"/>
    </row>
    <row r="1023" spans="2:2" x14ac:dyDescent="0.2">
      <c r="B1023" s="3"/>
    </row>
    <row r="1024" spans="2:2" x14ac:dyDescent="0.2">
      <c r="B1024" s="3"/>
    </row>
    <row r="1025" spans="2:2" x14ac:dyDescent="0.2">
      <c r="B1025" s="3"/>
    </row>
    <row r="1026" spans="2:2" x14ac:dyDescent="0.2">
      <c r="B1026" s="3"/>
    </row>
    <row r="1027" spans="2:2" x14ac:dyDescent="0.2">
      <c r="B1027" s="3"/>
    </row>
    <row r="1028" spans="2:2" x14ac:dyDescent="0.2">
      <c r="B1028" s="3"/>
    </row>
    <row r="1029" spans="2:2" x14ac:dyDescent="0.2">
      <c r="B1029" s="3"/>
    </row>
    <row r="1030" spans="2:2" x14ac:dyDescent="0.2">
      <c r="B1030" s="3"/>
    </row>
    <row r="1031" spans="2:2" x14ac:dyDescent="0.2">
      <c r="B1031" s="3"/>
    </row>
    <row r="1032" spans="2:2" x14ac:dyDescent="0.2">
      <c r="B1032" s="3"/>
    </row>
    <row r="1033" spans="2:2" x14ac:dyDescent="0.2">
      <c r="B1033" s="3"/>
    </row>
    <row r="1034" spans="2:2" x14ac:dyDescent="0.2">
      <c r="B1034" s="3"/>
    </row>
    <row r="1035" spans="2:2" x14ac:dyDescent="0.2">
      <c r="B1035" s="3"/>
    </row>
    <row r="1036" spans="2:2" x14ac:dyDescent="0.2">
      <c r="B1036" s="3"/>
    </row>
    <row r="1037" spans="2:2" x14ac:dyDescent="0.2">
      <c r="B1037" s="3"/>
    </row>
    <row r="1038" spans="2:2" x14ac:dyDescent="0.2">
      <c r="B1038" s="3"/>
    </row>
    <row r="1039" spans="2:2" x14ac:dyDescent="0.2">
      <c r="B1039" s="3"/>
    </row>
    <row r="1040" spans="2:2" x14ac:dyDescent="0.2">
      <c r="B1040" s="3"/>
    </row>
    <row r="1041" spans="2:2" x14ac:dyDescent="0.2">
      <c r="B1041" s="3"/>
    </row>
    <row r="1042" spans="2:2" x14ac:dyDescent="0.2">
      <c r="B1042" s="3"/>
    </row>
    <row r="1043" spans="2:2" x14ac:dyDescent="0.2">
      <c r="B1043" s="3"/>
    </row>
    <row r="1044" spans="2:2" x14ac:dyDescent="0.2">
      <c r="B1044" s="3"/>
    </row>
    <row r="1045" spans="2:2" x14ac:dyDescent="0.2">
      <c r="B1045" s="3"/>
    </row>
    <row r="1046" spans="2:2" x14ac:dyDescent="0.2">
      <c r="B1046" s="3"/>
    </row>
    <row r="1047" spans="2:2" x14ac:dyDescent="0.2">
      <c r="B1047" s="3"/>
    </row>
    <row r="1048" spans="2:2" x14ac:dyDescent="0.2">
      <c r="B1048" s="3"/>
    </row>
    <row r="1049" spans="2:2" x14ac:dyDescent="0.2">
      <c r="B1049" s="3"/>
    </row>
    <row r="1050" spans="2:2" x14ac:dyDescent="0.2">
      <c r="B1050" s="3"/>
    </row>
    <row r="1051" spans="2:2" x14ac:dyDescent="0.2">
      <c r="B1051" s="3"/>
    </row>
    <row r="1052" spans="2:2" x14ac:dyDescent="0.2">
      <c r="B1052" s="3"/>
    </row>
    <row r="1053" spans="2:2" x14ac:dyDescent="0.2">
      <c r="B1053" s="3"/>
    </row>
    <row r="1054" spans="2:2" x14ac:dyDescent="0.2">
      <c r="B1054" s="3"/>
    </row>
    <row r="1055" spans="2:2" x14ac:dyDescent="0.2">
      <c r="B1055" s="3"/>
    </row>
    <row r="1056" spans="2:2" x14ac:dyDescent="0.2">
      <c r="B1056" s="3"/>
    </row>
    <row r="1057" spans="2:2" x14ac:dyDescent="0.2">
      <c r="B1057" s="3"/>
    </row>
    <row r="1058" spans="2:2" x14ac:dyDescent="0.2">
      <c r="B1058" s="3"/>
    </row>
    <row r="1059" spans="2:2" x14ac:dyDescent="0.2">
      <c r="B1059" s="3"/>
    </row>
    <row r="1060" spans="2:2" x14ac:dyDescent="0.2">
      <c r="B1060" s="3"/>
    </row>
    <row r="1061" spans="2:2" x14ac:dyDescent="0.2">
      <c r="B1061" s="3"/>
    </row>
    <row r="1062" spans="2:2" x14ac:dyDescent="0.2">
      <c r="B1062" s="3"/>
    </row>
    <row r="1063" spans="2:2" x14ac:dyDescent="0.2">
      <c r="B1063" s="3"/>
    </row>
    <row r="1064" spans="2:2" x14ac:dyDescent="0.2">
      <c r="B1064" s="3"/>
    </row>
    <row r="1065" spans="2:2" x14ac:dyDescent="0.2">
      <c r="B1065" s="3"/>
    </row>
    <row r="1066" spans="2:2" x14ac:dyDescent="0.2">
      <c r="B1066" s="3"/>
    </row>
    <row r="1067" spans="2:2" x14ac:dyDescent="0.2">
      <c r="B1067" s="3"/>
    </row>
    <row r="1068" spans="2:2" x14ac:dyDescent="0.2">
      <c r="B1068" s="3"/>
    </row>
    <row r="1069" spans="2:2" x14ac:dyDescent="0.2">
      <c r="B1069" s="3"/>
    </row>
    <row r="1070" spans="2:2" x14ac:dyDescent="0.2">
      <c r="B1070" s="3"/>
    </row>
    <row r="1071" spans="2:2" x14ac:dyDescent="0.2">
      <c r="B1071" s="3"/>
    </row>
    <row r="1072" spans="2:2" x14ac:dyDescent="0.2">
      <c r="B1072" s="3"/>
    </row>
    <row r="1073" spans="2:2" x14ac:dyDescent="0.2">
      <c r="B1073" s="3"/>
    </row>
    <row r="1074" spans="2:2" x14ac:dyDescent="0.2">
      <c r="B1074" s="3"/>
    </row>
    <row r="1075" spans="2:2" x14ac:dyDescent="0.2">
      <c r="B1075" s="3"/>
    </row>
    <row r="1076" spans="2:2" x14ac:dyDescent="0.2">
      <c r="B1076" s="3"/>
    </row>
    <row r="1077" spans="2:2" x14ac:dyDescent="0.2">
      <c r="B1077" s="3"/>
    </row>
    <row r="1078" spans="2:2" x14ac:dyDescent="0.2">
      <c r="B1078" s="3"/>
    </row>
    <row r="1079" spans="2:2" x14ac:dyDescent="0.2">
      <c r="B1079" s="3"/>
    </row>
    <row r="1080" spans="2:2" x14ac:dyDescent="0.2">
      <c r="B1080" s="3"/>
    </row>
    <row r="1081" spans="2:2" x14ac:dyDescent="0.2">
      <c r="B1081" s="3"/>
    </row>
    <row r="1082" spans="2:2" x14ac:dyDescent="0.2">
      <c r="B1082" s="3"/>
    </row>
    <row r="1083" spans="2:2" x14ac:dyDescent="0.2">
      <c r="B1083" s="3"/>
    </row>
    <row r="1084" spans="2:2" x14ac:dyDescent="0.2">
      <c r="B1084" s="3"/>
    </row>
    <row r="1085" spans="2:2" x14ac:dyDescent="0.2">
      <c r="B1085" s="3"/>
    </row>
    <row r="1086" spans="2:2" x14ac:dyDescent="0.2">
      <c r="B1086" s="3"/>
    </row>
    <row r="1087" spans="2:2" x14ac:dyDescent="0.2">
      <c r="B1087" s="3"/>
    </row>
    <row r="1088" spans="2:2" x14ac:dyDescent="0.2">
      <c r="B1088" s="3"/>
    </row>
    <row r="1089" spans="2:2" x14ac:dyDescent="0.2">
      <c r="B1089" s="3"/>
    </row>
    <row r="1090" spans="2:2" x14ac:dyDescent="0.2">
      <c r="B1090" s="3"/>
    </row>
    <row r="1091" spans="2:2" x14ac:dyDescent="0.2">
      <c r="B1091" s="3"/>
    </row>
    <row r="1092" spans="2:2" x14ac:dyDescent="0.2">
      <c r="B1092" s="3"/>
    </row>
    <row r="1093" spans="2:2" x14ac:dyDescent="0.2">
      <c r="B1093" s="3"/>
    </row>
    <row r="1094" spans="2:2" x14ac:dyDescent="0.2">
      <c r="B1094" s="3"/>
    </row>
    <row r="1095" spans="2:2" x14ac:dyDescent="0.2">
      <c r="B1095" s="3"/>
    </row>
    <row r="1096" spans="2:2" x14ac:dyDescent="0.2">
      <c r="B1096" s="3"/>
    </row>
    <row r="1097" spans="2:2" x14ac:dyDescent="0.2">
      <c r="B1097" s="3"/>
    </row>
    <row r="1098" spans="2:2" x14ac:dyDescent="0.2">
      <c r="B1098" s="3"/>
    </row>
    <row r="1099" spans="2:2" x14ac:dyDescent="0.2">
      <c r="B1099" s="3"/>
    </row>
    <row r="1100" spans="2:2" x14ac:dyDescent="0.2">
      <c r="B1100" s="3"/>
    </row>
    <row r="1101" spans="2:2" x14ac:dyDescent="0.2">
      <c r="B1101" s="3"/>
    </row>
    <row r="1102" spans="2:2" x14ac:dyDescent="0.2">
      <c r="B1102" s="3"/>
    </row>
    <row r="1103" spans="2:2" x14ac:dyDescent="0.2">
      <c r="B1103" s="3"/>
    </row>
    <row r="1104" spans="2:2" x14ac:dyDescent="0.2">
      <c r="B1104" s="3"/>
    </row>
    <row r="1105" spans="2:2" x14ac:dyDescent="0.2">
      <c r="B1105" s="3"/>
    </row>
    <row r="1106" spans="2:2" x14ac:dyDescent="0.2">
      <c r="B1106" s="3"/>
    </row>
    <row r="1107" spans="2:2" x14ac:dyDescent="0.2">
      <c r="B1107" s="3"/>
    </row>
    <row r="1108" spans="2:2" x14ac:dyDescent="0.2">
      <c r="B1108" s="3"/>
    </row>
    <row r="1109" spans="2:2" x14ac:dyDescent="0.2">
      <c r="B1109" s="3"/>
    </row>
    <row r="1110" spans="2:2" x14ac:dyDescent="0.2">
      <c r="B1110" s="3"/>
    </row>
    <row r="1111" spans="2:2" x14ac:dyDescent="0.2">
      <c r="B1111" s="3"/>
    </row>
    <row r="1112" spans="2:2" x14ac:dyDescent="0.2">
      <c r="B1112" s="3"/>
    </row>
    <row r="1113" spans="2:2" x14ac:dyDescent="0.2">
      <c r="B1113" s="3"/>
    </row>
    <row r="1114" spans="2:2" x14ac:dyDescent="0.2">
      <c r="B1114" s="3"/>
    </row>
    <row r="1115" spans="2:2" x14ac:dyDescent="0.2">
      <c r="B1115" s="3"/>
    </row>
    <row r="1116" spans="2:2" x14ac:dyDescent="0.2">
      <c r="B1116" s="3"/>
    </row>
    <row r="1117" spans="2:2" x14ac:dyDescent="0.2">
      <c r="B1117" s="3"/>
    </row>
    <row r="1118" spans="2:2" x14ac:dyDescent="0.2">
      <c r="B1118" s="3"/>
    </row>
    <row r="1119" spans="2:2" x14ac:dyDescent="0.2">
      <c r="B1119" s="3"/>
    </row>
    <row r="1120" spans="2:2" x14ac:dyDescent="0.2">
      <c r="B1120" s="3"/>
    </row>
    <row r="1121" spans="2:2" x14ac:dyDescent="0.2">
      <c r="B1121" s="3"/>
    </row>
    <row r="1122" spans="2:2" x14ac:dyDescent="0.2">
      <c r="B1122" s="3"/>
    </row>
    <row r="1123" spans="2:2" x14ac:dyDescent="0.2">
      <c r="B1123" s="3"/>
    </row>
    <row r="1124" spans="2:2" x14ac:dyDescent="0.2">
      <c r="B1124" s="3"/>
    </row>
    <row r="1125" spans="2:2" x14ac:dyDescent="0.2">
      <c r="B1125" s="3"/>
    </row>
    <row r="1126" spans="2:2" x14ac:dyDescent="0.2">
      <c r="B1126" s="3"/>
    </row>
    <row r="1127" spans="2:2" x14ac:dyDescent="0.2">
      <c r="B1127" s="3"/>
    </row>
    <row r="1128" spans="2:2" x14ac:dyDescent="0.2">
      <c r="B1128" s="3"/>
    </row>
    <row r="1129" spans="2:2" x14ac:dyDescent="0.2">
      <c r="B1129" s="3"/>
    </row>
    <row r="1130" spans="2:2" x14ac:dyDescent="0.2">
      <c r="B1130" s="3"/>
    </row>
    <row r="1131" spans="2:2" x14ac:dyDescent="0.2">
      <c r="B1131" s="3"/>
    </row>
    <row r="1132" spans="2:2" x14ac:dyDescent="0.2">
      <c r="B1132" s="3"/>
    </row>
    <row r="1133" spans="2:2" x14ac:dyDescent="0.2">
      <c r="B1133" s="3"/>
    </row>
    <row r="1134" spans="2:2" x14ac:dyDescent="0.2">
      <c r="B1134" s="3"/>
    </row>
    <row r="1135" spans="2:2" x14ac:dyDescent="0.2">
      <c r="B1135" s="3"/>
    </row>
    <row r="1136" spans="2:2" x14ac:dyDescent="0.2">
      <c r="B1136" s="3"/>
    </row>
    <row r="1137" spans="2:2" x14ac:dyDescent="0.2">
      <c r="B1137" s="3"/>
    </row>
    <row r="1138" spans="2:2" x14ac:dyDescent="0.2">
      <c r="B1138" s="3"/>
    </row>
    <row r="1139" spans="2:2" x14ac:dyDescent="0.2">
      <c r="B1139" s="3"/>
    </row>
    <row r="1140" spans="2:2" x14ac:dyDescent="0.2">
      <c r="B1140" s="3"/>
    </row>
    <row r="1141" spans="2:2" x14ac:dyDescent="0.2">
      <c r="B1141" s="3"/>
    </row>
    <row r="1142" spans="2:2" x14ac:dyDescent="0.2">
      <c r="B1142" s="3"/>
    </row>
    <row r="1143" spans="2:2" x14ac:dyDescent="0.2">
      <c r="B1143" s="3"/>
    </row>
    <row r="1144" spans="2:2" x14ac:dyDescent="0.2">
      <c r="B1144" s="3"/>
    </row>
    <row r="1145" spans="2:2" x14ac:dyDescent="0.2">
      <c r="B1145" s="3"/>
    </row>
    <row r="1146" spans="2:2" x14ac:dyDescent="0.2">
      <c r="B1146" s="3"/>
    </row>
    <row r="1147" spans="2:2" x14ac:dyDescent="0.2">
      <c r="B1147" s="3"/>
    </row>
    <row r="1148" spans="2:2" x14ac:dyDescent="0.2">
      <c r="B1148" s="3"/>
    </row>
    <row r="1149" spans="2:2" x14ac:dyDescent="0.2">
      <c r="B1149" s="3"/>
    </row>
    <row r="1150" spans="2:2" x14ac:dyDescent="0.2">
      <c r="B1150" s="3"/>
    </row>
    <row r="1151" spans="2:2" x14ac:dyDescent="0.2">
      <c r="B1151" s="3"/>
    </row>
    <row r="1152" spans="2:2" x14ac:dyDescent="0.2">
      <c r="B1152" s="3"/>
    </row>
    <row r="1153" spans="2:2" x14ac:dyDescent="0.2">
      <c r="B1153" s="3"/>
    </row>
    <row r="1154" spans="2:2" x14ac:dyDescent="0.2">
      <c r="B1154" s="3"/>
    </row>
    <row r="1155" spans="2:2" x14ac:dyDescent="0.2">
      <c r="B1155" s="3"/>
    </row>
    <row r="1156" spans="2:2" x14ac:dyDescent="0.2">
      <c r="B1156" s="3"/>
    </row>
    <row r="1157" spans="2:2" x14ac:dyDescent="0.2">
      <c r="B1157" s="3"/>
    </row>
    <row r="1158" spans="2:2" x14ac:dyDescent="0.2">
      <c r="B1158" s="3"/>
    </row>
    <row r="1159" spans="2:2" x14ac:dyDescent="0.2">
      <c r="B1159" s="3"/>
    </row>
    <row r="1160" spans="2:2" x14ac:dyDescent="0.2">
      <c r="B1160" s="3"/>
    </row>
    <row r="1161" spans="2:2" x14ac:dyDescent="0.2">
      <c r="B1161" s="3"/>
    </row>
    <row r="1162" spans="2:2" x14ac:dyDescent="0.2">
      <c r="B1162" s="3"/>
    </row>
    <row r="1163" spans="2:2" x14ac:dyDescent="0.2">
      <c r="B1163" s="3"/>
    </row>
    <row r="1164" spans="2:2" x14ac:dyDescent="0.2">
      <c r="B1164" s="3"/>
    </row>
    <row r="1165" spans="2:2" x14ac:dyDescent="0.2">
      <c r="B1165" s="3"/>
    </row>
    <row r="1166" spans="2:2" x14ac:dyDescent="0.2">
      <c r="B1166" s="3"/>
    </row>
    <row r="1167" spans="2:2" x14ac:dyDescent="0.2">
      <c r="B1167" s="3"/>
    </row>
    <row r="1168" spans="2:2" x14ac:dyDescent="0.2">
      <c r="B1168" s="3"/>
    </row>
    <row r="1169" spans="2:2" x14ac:dyDescent="0.2">
      <c r="B1169" s="3"/>
    </row>
    <row r="1170" spans="2:2" x14ac:dyDescent="0.2">
      <c r="B1170" s="3"/>
    </row>
    <row r="1171" spans="2:2" x14ac:dyDescent="0.2">
      <c r="B1171" s="3"/>
    </row>
    <row r="1172" spans="2:2" x14ac:dyDescent="0.2">
      <c r="B1172" s="3"/>
    </row>
    <row r="1173" spans="2:2" x14ac:dyDescent="0.2">
      <c r="B1173" s="3"/>
    </row>
    <row r="1174" spans="2:2" x14ac:dyDescent="0.2">
      <c r="B1174" s="3"/>
    </row>
    <row r="1175" spans="2:2" x14ac:dyDescent="0.2">
      <c r="B1175" s="3"/>
    </row>
    <row r="1176" spans="2:2" x14ac:dyDescent="0.2">
      <c r="B1176" s="3"/>
    </row>
    <row r="1177" spans="2:2" x14ac:dyDescent="0.2">
      <c r="B1177" s="3"/>
    </row>
    <row r="1178" spans="2:2" x14ac:dyDescent="0.2">
      <c r="B1178" s="3"/>
    </row>
    <row r="1179" spans="2:2" x14ac:dyDescent="0.2">
      <c r="B1179" s="3"/>
    </row>
    <row r="1180" spans="2:2" x14ac:dyDescent="0.2">
      <c r="B1180" s="3"/>
    </row>
    <row r="1181" spans="2:2" x14ac:dyDescent="0.2">
      <c r="B1181" s="3"/>
    </row>
    <row r="1182" spans="2:2" x14ac:dyDescent="0.2">
      <c r="B1182" s="3"/>
    </row>
    <row r="1183" spans="2:2" x14ac:dyDescent="0.2">
      <c r="B1183" s="3"/>
    </row>
    <row r="1184" spans="2:2" x14ac:dyDescent="0.2">
      <c r="B1184" s="3"/>
    </row>
    <row r="1185" spans="2:2" x14ac:dyDescent="0.2">
      <c r="B1185" s="3"/>
    </row>
    <row r="1186" spans="2:2" x14ac:dyDescent="0.2">
      <c r="B1186" s="3"/>
    </row>
    <row r="1187" spans="2:2" x14ac:dyDescent="0.2">
      <c r="B1187" s="3"/>
    </row>
    <row r="1188" spans="2:2" x14ac:dyDescent="0.2">
      <c r="B1188" s="3"/>
    </row>
    <row r="1189" spans="2:2" x14ac:dyDescent="0.2">
      <c r="B1189" s="3"/>
    </row>
    <row r="1190" spans="2:2" x14ac:dyDescent="0.2">
      <c r="B1190" s="3"/>
    </row>
    <row r="1191" spans="2:2" x14ac:dyDescent="0.2">
      <c r="B1191" s="3"/>
    </row>
    <row r="1192" spans="2:2" x14ac:dyDescent="0.2">
      <c r="B1192" s="3"/>
    </row>
    <row r="1193" spans="2:2" x14ac:dyDescent="0.2">
      <c r="B1193" s="3"/>
    </row>
    <row r="1194" spans="2:2" x14ac:dyDescent="0.2">
      <c r="B1194" s="3"/>
    </row>
    <row r="1195" spans="2:2" x14ac:dyDescent="0.2">
      <c r="B1195" s="3"/>
    </row>
    <row r="1196" spans="2:2" x14ac:dyDescent="0.2">
      <c r="B1196" s="3"/>
    </row>
    <row r="1197" spans="2:2" x14ac:dyDescent="0.2">
      <c r="B1197" s="3"/>
    </row>
    <row r="1198" spans="2:2" x14ac:dyDescent="0.2">
      <c r="B1198" s="3"/>
    </row>
    <row r="1199" spans="2:2" x14ac:dyDescent="0.2">
      <c r="B1199" s="3"/>
    </row>
    <row r="1200" spans="2:2" x14ac:dyDescent="0.2">
      <c r="B1200" s="3"/>
    </row>
    <row r="1201" spans="2:2" x14ac:dyDescent="0.2">
      <c r="B1201" s="3"/>
    </row>
    <row r="1202" spans="2:2" x14ac:dyDescent="0.2">
      <c r="B1202" s="3"/>
    </row>
    <row r="1203" spans="2:2" x14ac:dyDescent="0.2">
      <c r="B1203" s="3"/>
    </row>
    <row r="1204" spans="2:2" x14ac:dyDescent="0.2">
      <c r="B1204" s="3"/>
    </row>
    <row r="1205" spans="2:2" x14ac:dyDescent="0.2">
      <c r="B1205" s="3"/>
    </row>
    <row r="1206" spans="2:2" x14ac:dyDescent="0.2">
      <c r="B1206" s="3"/>
    </row>
    <row r="1207" spans="2:2" x14ac:dyDescent="0.2">
      <c r="B1207" s="3"/>
    </row>
    <row r="1208" spans="2:2" x14ac:dyDescent="0.2">
      <c r="B1208" s="3"/>
    </row>
    <row r="1209" spans="2:2" x14ac:dyDescent="0.2">
      <c r="B1209" s="3"/>
    </row>
    <row r="1210" spans="2:2" x14ac:dyDescent="0.2">
      <c r="B1210" s="3"/>
    </row>
    <row r="1211" spans="2:2" x14ac:dyDescent="0.2">
      <c r="B1211" s="3"/>
    </row>
    <row r="1212" spans="2:2" x14ac:dyDescent="0.2">
      <c r="B1212" s="3"/>
    </row>
    <row r="1213" spans="2:2" x14ac:dyDescent="0.2">
      <c r="B1213" s="3"/>
    </row>
    <row r="1214" spans="2:2" x14ac:dyDescent="0.2">
      <c r="B1214" s="3"/>
    </row>
    <row r="1215" spans="2:2" x14ac:dyDescent="0.2">
      <c r="B1215" s="3"/>
    </row>
    <row r="1216" spans="2:2" x14ac:dyDescent="0.2">
      <c r="B1216" s="3"/>
    </row>
    <row r="1217" spans="2:2" x14ac:dyDescent="0.2">
      <c r="B1217" s="3"/>
    </row>
    <row r="1218" spans="2:2" x14ac:dyDescent="0.2">
      <c r="B1218" s="3"/>
    </row>
    <row r="1219" spans="2:2" x14ac:dyDescent="0.2">
      <c r="B1219" s="3"/>
    </row>
    <row r="1220" spans="2:2" x14ac:dyDescent="0.2">
      <c r="B1220" s="3"/>
    </row>
    <row r="1221" spans="2:2" x14ac:dyDescent="0.2">
      <c r="B1221" s="3"/>
    </row>
    <row r="1222" spans="2:2" x14ac:dyDescent="0.2">
      <c r="B1222" s="3"/>
    </row>
    <row r="1223" spans="2:2" x14ac:dyDescent="0.2">
      <c r="B1223" s="3"/>
    </row>
    <row r="1224" spans="2:2" x14ac:dyDescent="0.2">
      <c r="B1224" s="3"/>
    </row>
    <row r="1225" spans="2:2" x14ac:dyDescent="0.2">
      <c r="B1225" s="3"/>
    </row>
    <row r="1226" spans="2:2" x14ac:dyDescent="0.2">
      <c r="B1226" s="3"/>
    </row>
    <row r="1227" spans="2:2" x14ac:dyDescent="0.2">
      <c r="B1227" s="3"/>
    </row>
    <row r="1228" spans="2:2" x14ac:dyDescent="0.2">
      <c r="B1228" s="3"/>
    </row>
    <row r="1229" spans="2:2" x14ac:dyDescent="0.2">
      <c r="B1229" s="3"/>
    </row>
    <row r="1230" spans="2:2" x14ac:dyDescent="0.2">
      <c r="B1230" s="3"/>
    </row>
    <row r="1231" spans="2:2" x14ac:dyDescent="0.2">
      <c r="B1231" s="3"/>
    </row>
    <row r="1232" spans="2:2" x14ac:dyDescent="0.2">
      <c r="B1232" s="3"/>
    </row>
    <row r="1233" spans="2:2" x14ac:dyDescent="0.2">
      <c r="B1233" s="3"/>
    </row>
    <row r="1234" spans="2:2" x14ac:dyDescent="0.2">
      <c r="B1234" s="3"/>
    </row>
    <row r="1235" spans="2:2" x14ac:dyDescent="0.2">
      <c r="B1235" s="3"/>
    </row>
    <row r="1236" spans="2:2" x14ac:dyDescent="0.2">
      <c r="B1236" s="3"/>
    </row>
    <row r="1237" spans="2:2" x14ac:dyDescent="0.2">
      <c r="B1237" s="3"/>
    </row>
    <row r="1238" spans="2:2" x14ac:dyDescent="0.2">
      <c r="B1238" s="3"/>
    </row>
    <row r="1239" spans="2:2" x14ac:dyDescent="0.2">
      <c r="B1239" s="3"/>
    </row>
    <row r="1240" spans="2:2" x14ac:dyDescent="0.2">
      <c r="B1240" s="3"/>
    </row>
    <row r="1241" spans="2:2" x14ac:dyDescent="0.2">
      <c r="B1241" s="3"/>
    </row>
    <row r="1242" spans="2:2" x14ac:dyDescent="0.2">
      <c r="B1242" s="3"/>
    </row>
    <row r="1243" spans="2:2" x14ac:dyDescent="0.2">
      <c r="B1243" s="3"/>
    </row>
    <row r="1244" spans="2:2" x14ac:dyDescent="0.2">
      <c r="B1244" s="3"/>
    </row>
    <row r="1245" spans="2:2" x14ac:dyDescent="0.2">
      <c r="B1245" s="3"/>
    </row>
    <row r="1246" spans="2:2" x14ac:dyDescent="0.2">
      <c r="B1246" s="3"/>
    </row>
    <row r="1247" spans="2:2" x14ac:dyDescent="0.2">
      <c r="B1247" s="3"/>
    </row>
    <row r="1248" spans="2:2" x14ac:dyDescent="0.2">
      <c r="B1248" s="3"/>
    </row>
    <row r="1249" spans="2:2" x14ac:dyDescent="0.2">
      <c r="B1249" s="3"/>
    </row>
    <row r="1250" spans="2:2" x14ac:dyDescent="0.2">
      <c r="B1250" s="3"/>
    </row>
    <row r="1251" spans="2:2" x14ac:dyDescent="0.2">
      <c r="B1251" s="3"/>
    </row>
    <row r="1252" spans="2:2" x14ac:dyDescent="0.2">
      <c r="B1252" s="3"/>
    </row>
    <row r="1253" spans="2:2" x14ac:dyDescent="0.2">
      <c r="B1253" s="3"/>
    </row>
    <row r="1254" spans="2:2" x14ac:dyDescent="0.2">
      <c r="B1254" s="3"/>
    </row>
    <row r="1255" spans="2:2" x14ac:dyDescent="0.2">
      <c r="B1255" s="3"/>
    </row>
    <row r="1256" spans="2:2" x14ac:dyDescent="0.2">
      <c r="B1256" s="3"/>
    </row>
    <row r="1257" spans="2:2" x14ac:dyDescent="0.2">
      <c r="B1257" s="3"/>
    </row>
    <row r="1258" spans="2:2" x14ac:dyDescent="0.2">
      <c r="B1258" s="3"/>
    </row>
    <row r="1259" spans="2:2" x14ac:dyDescent="0.2">
      <c r="B1259" s="3"/>
    </row>
    <row r="1260" spans="2:2" x14ac:dyDescent="0.2">
      <c r="B1260" s="3"/>
    </row>
    <row r="1261" spans="2:2" x14ac:dyDescent="0.2">
      <c r="B1261" s="3"/>
    </row>
    <row r="1262" spans="2:2" x14ac:dyDescent="0.2">
      <c r="B1262" s="3"/>
    </row>
    <row r="1263" spans="2:2" x14ac:dyDescent="0.2">
      <c r="B1263" s="3"/>
    </row>
    <row r="1264" spans="2:2" x14ac:dyDescent="0.2">
      <c r="B1264" s="3"/>
    </row>
    <row r="1265" spans="2:2" x14ac:dyDescent="0.2">
      <c r="B1265" s="3"/>
    </row>
    <row r="1266" spans="2:2" x14ac:dyDescent="0.2">
      <c r="B1266" s="3"/>
    </row>
    <row r="1267" spans="2:2" x14ac:dyDescent="0.2">
      <c r="B1267" s="3"/>
    </row>
    <row r="1268" spans="2:2" x14ac:dyDescent="0.2">
      <c r="B1268" s="3"/>
    </row>
    <row r="1269" spans="2:2" x14ac:dyDescent="0.2">
      <c r="B1269" s="3"/>
    </row>
    <row r="1270" spans="2:2" x14ac:dyDescent="0.2">
      <c r="B1270" s="3"/>
    </row>
    <row r="1271" spans="2:2" x14ac:dyDescent="0.2">
      <c r="B1271" s="3"/>
    </row>
    <row r="1272" spans="2:2" x14ac:dyDescent="0.2">
      <c r="B1272" s="3"/>
    </row>
    <row r="1273" spans="2:2" x14ac:dyDescent="0.2">
      <c r="B1273" s="3"/>
    </row>
    <row r="1274" spans="2:2" x14ac:dyDescent="0.2">
      <c r="B1274" s="3"/>
    </row>
    <row r="1275" spans="2:2" x14ac:dyDescent="0.2">
      <c r="B1275" s="3"/>
    </row>
    <row r="1276" spans="2:2" x14ac:dyDescent="0.2">
      <c r="B1276" s="3"/>
    </row>
    <row r="1277" spans="2:2" x14ac:dyDescent="0.2">
      <c r="B1277" s="3"/>
    </row>
    <row r="1278" spans="2:2" x14ac:dyDescent="0.2">
      <c r="B1278" s="3"/>
    </row>
    <row r="1279" spans="2:2" x14ac:dyDescent="0.2">
      <c r="B1279" s="3"/>
    </row>
    <row r="1280" spans="2:2" x14ac:dyDescent="0.2">
      <c r="B1280" s="3"/>
    </row>
    <row r="1281" spans="2:2" x14ac:dyDescent="0.2">
      <c r="B1281" s="3"/>
    </row>
    <row r="1282" spans="2:2" x14ac:dyDescent="0.2">
      <c r="B1282" s="3"/>
    </row>
    <row r="1283" spans="2:2" x14ac:dyDescent="0.2">
      <c r="B1283" s="3"/>
    </row>
    <row r="1284" spans="2:2" x14ac:dyDescent="0.2">
      <c r="B1284" s="3"/>
    </row>
    <row r="1285" spans="2:2" x14ac:dyDescent="0.2">
      <c r="B1285" s="3"/>
    </row>
    <row r="1286" spans="2:2" x14ac:dyDescent="0.2">
      <c r="B1286" s="3"/>
    </row>
    <row r="1287" spans="2:2" x14ac:dyDescent="0.2">
      <c r="B1287" s="3"/>
    </row>
    <row r="1288" spans="2:2" x14ac:dyDescent="0.2">
      <c r="B1288" s="3"/>
    </row>
    <row r="1289" spans="2:2" x14ac:dyDescent="0.2">
      <c r="B1289" s="3"/>
    </row>
    <row r="1290" spans="2:2" x14ac:dyDescent="0.2">
      <c r="B1290" s="3"/>
    </row>
    <row r="1291" spans="2:2" x14ac:dyDescent="0.2">
      <c r="B1291" s="3"/>
    </row>
    <row r="1292" spans="2:2" x14ac:dyDescent="0.2">
      <c r="B1292" s="3"/>
    </row>
    <row r="1293" spans="2:2" x14ac:dyDescent="0.2">
      <c r="B1293" s="3"/>
    </row>
    <row r="1294" spans="2:2" x14ac:dyDescent="0.2">
      <c r="B1294" s="3"/>
    </row>
    <row r="1295" spans="2:2" x14ac:dyDescent="0.2">
      <c r="B1295" s="3"/>
    </row>
    <row r="1296" spans="2:2" x14ac:dyDescent="0.2">
      <c r="B1296" s="3"/>
    </row>
    <row r="1297" spans="2:2" x14ac:dyDescent="0.2">
      <c r="B1297" s="3"/>
    </row>
    <row r="1298" spans="2:2" x14ac:dyDescent="0.2">
      <c r="B1298" s="3"/>
    </row>
    <row r="1299" spans="2:2" x14ac:dyDescent="0.2">
      <c r="B1299" s="3"/>
    </row>
    <row r="1300" spans="2:2" x14ac:dyDescent="0.2">
      <c r="B1300" s="3"/>
    </row>
    <row r="1301" spans="2:2" x14ac:dyDescent="0.2">
      <c r="B1301" s="3"/>
    </row>
    <row r="1302" spans="2:2" x14ac:dyDescent="0.2">
      <c r="B1302" s="3"/>
    </row>
    <row r="1303" spans="2:2" x14ac:dyDescent="0.2">
      <c r="B1303" s="3"/>
    </row>
    <row r="1304" spans="2:2" x14ac:dyDescent="0.2">
      <c r="B1304" s="3"/>
    </row>
    <row r="1305" spans="2:2" x14ac:dyDescent="0.2">
      <c r="B1305" s="3"/>
    </row>
    <row r="1306" spans="2:2" x14ac:dyDescent="0.2">
      <c r="B1306" s="3"/>
    </row>
    <row r="1307" spans="2:2" x14ac:dyDescent="0.2">
      <c r="B1307" s="3"/>
    </row>
    <row r="1308" spans="2:2" x14ac:dyDescent="0.2">
      <c r="B1308" s="3"/>
    </row>
    <row r="1309" spans="2:2" x14ac:dyDescent="0.2">
      <c r="B1309" s="3"/>
    </row>
    <row r="1310" spans="2:2" x14ac:dyDescent="0.2">
      <c r="B1310" s="3"/>
    </row>
    <row r="1311" spans="2:2" x14ac:dyDescent="0.2">
      <c r="B1311" s="3"/>
    </row>
    <row r="1312" spans="2:2" x14ac:dyDescent="0.2">
      <c r="B1312" s="3"/>
    </row>
    <row r="1313" spans="2:2" x14ac:dyDescent="0.2">
      <c r="B1313" s="3"/>
    </row>
    <row r="1314" spans="2:2" x14ac:dyDescent="0.2">
      <c r="B1314" s="3"/>
    </row>
    <row r="1315" spans="2:2" x14ac:dyDescent="0.2">
      <c r="B1315" s="3"/>
    </row>
    <row r="1316" spans="2:2" x14ac:dyDescent="0.2">
      <c r="B1316" s="3"/>
    </row>
    <row r="1317" spans="2:2" x14ac:dyDescent="0.2">
      <c r="B1317" s="3"/>
    </row>
    <row r="1318" spans="2:2" x14ac:dyDescent="0.2">
      <c r="B1318" s="3"/>
    </row>
    <row r="1319" spans="2:2" x14ac:dyDescent="0.2">
      <c r="B1319" s="3"/>
    </row>
    <row r="1320" spans="2:2" x14ac:dyDescent="0.2">
      <c r="B1320" s="3"/>
    </row>
    <row r="1321" spans="2:2" x14ac:dyDescent="0.2">
      <c r="B1321" s="3"/>
    </row>
    <row r="1322" spans="2:2" x14ac:dyDescent="0.2">
      <c r="B1322" s="3"/>
    </row>
    <row r="1323" spans="2:2" x14ac:dyDescent="0.2">
      <c r="B1323" s="3"/>
    </row>
    <row r="1324" spans="2:2" x14ac:dyDescent="0.2">
      <c r="B1324" s="3"/>
    </row>
    <row r="1325" spans="2:2" x14ac:dyDescent="0.2">
      <c r="B1325" s="3"/>
    </row>
    <row r="1326" spans="2:2" x14ac:dyDescent="0.2">
      <c r="B1326" s="3"/>
    </row>
    <row r="1327" spans="2:2" x14ac:dyDescent="0.2">
      <c r="B1327" s="3"/>
    </row>
    <row r="1328" spans="2:2" x14ac:dyDescent="0.2">
      <c r="B1328" s="3"/>
    </row>
    <row r="1329" spans="2:2" x14ac:dyDescent="0.2">
      <c r="B1329" s="3"/>
    </row>
    <row r="1330" spans="2:2" x14ac:dyDescent="0.2">
      <c r="B1330" s="3"/>
    </row>
    <row r="1331" spans="2:2" x14ac:dyDescent="0.2">
      <c r="B1331" s="3"/>
    </row>
    <row r="1332" spans="2:2" x14ac:dyDescent="0.2">
      <c r="B1332" s="3"/>
    </row>
    <row r="1333" spans="2:2" x14ac:dyDescent="0.2">
      <c r="B1333" s="3"/>
    </row>
    <row r="1334" spans="2:2" x14ac:dyDescent="0.2">
      <c r="B1334" s="3"/>
    </row>
    <row r="1335" spans="2:2" x14ac:dyDescent="0.2">
      <c r="B1335" s="3"/>
    </row>
    <row r="1336" spans="2:2" x14ac:dyDescent="0.2">
      <c r="B1336" s="3"/>
    </row>
    <row r="1337" spans="2:2" x14ac:dyDescent="0.2">
      <c r="B1337" s="3"/>
    </row>
    <row r="1338" spans="2:2" x14ac:dyDescent="0.2">
      <c r="B1338" s="3"/>
    </row>
    <row r="1339" spans="2:2" x14ac:dyDescent="0.2">
      <c r="B1339" s="3"/>
    </row>
    <row r="1340" spans="2:2" x14ac:dyDescent="0.2">
      <c r="B1340" s="3"/>
    </row>
    <row r="1341" spans="2:2" x14ac:dyDescent="0.2">
      <c r="B1341" s="3"/>
    </row>
    <row r="1342" spans="2:2" x14ac:dyDescent="0.2">
      <c r="B1342" s="3"/>
    </row>
    <row r="1343" spans="2:2" x14ac:dyDescent="0.2">
      <c r="B1343" s="3"/>
    </row>
    <row r="1344" spans="2:2" x14ac:dyDescent="0.2">
      <c r="B1344" s="3"/>
    </row>
    <row r="1345" spans="2:2" x14ac:dyDescent="0.2">
      <c r="B1345" s="3"/>
    </row>
    <row r="1346" spans="2:2" x14ac:dyDescent="0.2">
      <c r="B1346" s="3"/>
    </row>
    <row r="1347" spans="2:2" x14ac:dyDescent="0.2">
      <c r="B1347" s="3"/>
    </row>
    <row r="1348" spans="2:2" x14ac:dyDescent="0.2">
      <c r="B1348" s="3"/>
    </row>
    <row r="1349" spans="2:2" x14ac:dyDescent="0.2">
      <c r="B1349" s="3"/>
    </row>
    <row r="1350" spans="2:2" x14ac:dyDescent="0.2">
      <c r="B1350" s="3"/>
    </row>
    <row r="1351" spans="2:2" x14ac:dyDescent="0.2">
      <c r="B1351" s="3"/>
    </row>
    <row r="1352" spans="2:2" x14ac:dyDescent="0.2">
      <c r="B1352" s="3"/>
    </row>
    <row r="1353" spans="2:2" x14ac:dyDescent="0.2">
      <c r="B1353" s="3"/>
    </row>
    <row r="1354" spans="2:2" x14ac:dyDescent="0.2">
      <c r="B1354" s="3"/>
    </row>
    <row r="1355" spans="2:2" x14ac:dyDescent="0.2">
      <c r="B1355" s="3"/>
    </row>
    <row r="1356" spans="2:2" x14ac:dyDescent="0.2">
      <c r="B1356" s="3"/>
    </row>
    <row r="1357" spans="2:2" x14ac:dyDescent="0.2">
      <c r="B1357" s="3"/>
    </row>
    <row r="1358" spans="2:2" x14ac:dyDescent="0.2">
      <c r="B1358" s="3"/>
    </row>
    <row r="1359" spans="2:2" x14ac:dyDescent="0.2">
      <c r="B1359" s="3"/>
    </row>
    <row r="1360" spans="2:2" x14ac:dyDescent="0.2">
      <c r="B1360" s="3"/>
    </row>
    <row r="1361" spans="2:2" x14ac:dyDescent="0.2">
      <c r="B1361" s="3"/>
    </row>
    <row r="1362" spans="2:2" x14ac:dyDescent="0.2">
      <c r="B1362" s="3"/>
    </row>
    <row r="1363" spans="2:2" x14ac:dyDescent="0.2">
      <c r="B1363" s="3"/>
    </row>
    <row r="1364" spans="2:2" x14ac:dyDescent="0.2">
      <c r="B1364" s="3"/>
    </row>
    <row r="1365" spans="2:2" x14ac:dyDescent="0.2">
      <c r="B1365" s="3"/>
    </row>
    <row r="1366" spans="2:2" x14ac:dyDescent="0.2">
      <c r="B1366" s="3"/>
    </row>
    <row r="1367" spans="2:2" x14ac:dyDescent="0.2">
      <c r="B1367" s="3"/>
    </row>
    <row r="1368" spans="2:2" x14ac:dyDescent="0.2">
      <c r="B1368" s="3"/>
    </row>
    <row r="1369" spans="2:2" x14ac:dyDescent="0.2">
      <c r="B1369" s="3"/>
    </row>
    <row r="1370" spans="2:2" x14ac:dyDescent="0.2">
      <c r="B1370" s="3"/>
    </row>
    <row r="1371" spans="2:2" x14ac:dyDescent="0.2">
      <c r="B1371" s="3"/>
    </row>
    <row r="1372" spans="2:2" x14ac:dyDescent="0.2">
      <c r="B1372" s="3"/>
    </row>
    <row r="1373" spans="2:2" x14ac:dyDescent="0.2">
      <c r="B1373" s="3"/>
    </row>
    <row r="1374" spans="2:2" x14ac:dyDescent="0.2">
      <c r="B1374" s="3"/>
    </row>
    <row r="1375" spans="2:2" x14ac:dyDescent="0.2">
      <c r="B1375" s="3"/>
    </row>
    <row r="1376" spans="2:2" x14ac:dyDescent="0.2">
      <c r="B1376" s="3"/>
    </row>
    <row r="1377" spans="2:2" x14ac:dyDescent="0.2">
      <c r="B1377" s="3"/>
    </row>
    <row r="1378" spans="2:2" x14ac:dyDescent="0.2">
      <c r="B1378" s="3"/>
    </row>
    <row r="1379" spans="2:2" x14ac:dyDescent="0.2">
      <c r="B1379" s="3"/>
    </row>
    <row r="1380" spans="2:2" x14ac:dyDescent="0.2">
      <c r="B1380" s="3"/>
    </row>
    <row r="1381" spans="2:2" x14ac:dyDescent="0.2">
      <c r="B1381" s="3"/>
    </row>
    <row r="1382" spans="2:2" x14ac:dyDescent="0.2">
      <c r="B1382" s="3"/>
    </row>
    <row r="1383" spans="2:2" x14ac:dyDescent="0.2">
      <c r="B1383" s="3"/>
    </row>
    <row r="1384" spans="2:2" x14ac:dyDescent="0.2">
      <c r="B1384" s="3"/>
    </row>
    <row r="1385" spans="2:2" x14ac:dyDescent="0.2">
      <c r="B1385" s="3"/>
    </row>
    <row r="1386" spans="2:2" x14ac:dyDescent="0.2">
      <c r="B1386" s="3"/>
    </row>
    <row r="1387" spans="2:2" x14ac:dyDescent="0.2">
      <c r="B1387" s="3"/>
    </row>
    <row r="1388" spans="2:2" x14ac:dyDescent="0.2">
      <c r="B1388" s="3"/>
    </row>
    <row r="1389" spans="2:2" x14ac:dyDescent="0.2">
      <c r="B1389" s="3"/>
    </row>
    <row r="1390" spans="2:2" x14ac:dyDescent="0.2">
      <c r="B1390" s="3"/>
    </row>
    <row r="1391" spans="2:2" x14ac:dyDescent="0.2">
      <c r="B1391" s="3"/>
    </row>
    <row r="1392" spans="2:2" x14ac:dyDescent="0.2">
      <c r="B1392" s="3"/>
    </row>
    <row r="1393" spans="2:2" x14ac:dyDescent="0.2">
      <c r="B1393" s="3"/>
    </row>
    <row r="1394" spans="2:2" x14ac:dyDescent="0.2">
      <c r="B1394" s="3"/>
    </row>
    <row r="1395" spans="2:2" x14ac:dyDescent="0.2">
      <c r="B1395" s="3"/>
    </row>
    <row r="1396" spans="2:2" x14ac:dyDescent="0.2">
      <c r="B1396" s="3"/>
    </row>
    <row r="1397" spans="2:2" x14ac:dyDescent="0.2">
      <c r="B1397" s="3"/>
    </row>
    <row r="1398" spans="2:2" x14ac:dyDescent="0.2">
      <c r="B1398" s="3"/>
    </row>
    <row r="1399" spans="2:2" x14ac:dyDescent="0.2">
      <c r="B1399" s="3"/>
    </row>
    <row r="1400" spans="2:2" x14ac:dyDescent="0.2">
      <c r="B1400" s="3"/>
    </row>
    <row r="1401" spans="2:2" x14ac:dyDescent="0.2">
      <c r="B1401" s="3"/>
    </row>
    <row r="1402" spans="2:2" x14ac:dyDescent="0.2">
      <c r="B1402" s="3"/>
    </row>
    <row r="1403" spans="2:2" x14ac:dyDescent="0.2">
      <c r="B1403" s="3"/>
    </row>
    <row r="1404" spans="2:2" x14ac:dyDescent="0.2">
      <c r="B1404" s="3"/>
    </row>
    <row r="1405" spans="2:2" x14ac:dyDescent="0.2">
      <c r="B1405" s="3"/>
    </row>
    <row r="1406" spans="2:2" x14ac:dyDescent="0.2">
      <c r="B1406" s="3"/>
    </row>
    <row r="1407" spans="2:2" x14ac:dyDescent="0.2">
      <c r="B1407" s="3"/>
    </row>
    <row r="1408" spans="2:2" x14ac:dyDescent="0.2">
      <c r="B1408" s="3"/>
    </row>
    <row r="1409" spans="2:2" x14ac:dyDescent="0.2">
      <c r="B1409" s="3"/>
    </row>
    <row r="1410" spans="2:2" x14ac:dyDescent="0.2">
      <c r="B1410" s="3"/>
    </row>
    <row r="1411" spans="2:2" x14ac:dyDescent="0.2">
      <c r="B1411" s="3"/>
    </row>
    <row r="1412" spans="2:2" x14ac:dyDescent="0.2">
      <c r="B1412" s="3"/>
    </row>
    <row r="1413" spans="2:2" x14ac:dyDescent="0.2">
      <c r="B1413" s="3"/>
    </row>
    <row r="1414" spans="2:2" x14ac:dyDescent="0.2">
      <c r="B1414" s="3"/>
    </row>
    <row r="1415" spans="2:2" x14ac:dyDescent="0.2">
      <c r="B1415" s="3"/>
    </row>
    <row r="1416" spans="2:2" x14ac:dyDescent="0.2">
      <c r="B1416" s="3"/>
    </row>
    <row r="1417" spans="2:2" x14ac:dyDescent="0.2">
      <c r="B1417" s="3"/>
    </row>
    <row r="1418" spans="2:2" x14ac:dyDescent="0.2">
      <c r="B1418" s="3"/>
    </row>
    <row r="1419" spans="2:2" x14ac:dyDescent="0.2">
      <c r="B1419" s="3"/>
    </row>
    <row r="1420" spans="2:2" x14ac:dyDescent="0.2">
      <c r="B1420" s="3"/>
    </row>
    <row r="1421" spans="2:2" x14ac:dyDescent="0.2">
      <c r="B1421" s="3"/>
    </row>
    <row r="1422" spans="2:2" x14ac:dyDescent="0.2">
      <c r="B1422" s="3"/>
    </row>
    <row r="1423" spans="2:2" x14ac:dyDescent="0.2">
      <c r="B1423" s="3"/>
    </row>
    <row r="1424" spans="2:2" x14ac:dyDescent="0.2">
      <c r="B1424" s="3"/>
    </row>
    <row r="1425" spans="2:2" x14ac:dyDescent="0.2">
      <c r="B1425" s="3"/>
    </row>
    <row r="1426" spans="2:2" x14ac:dyDescent="0.2">
      <c r="B1426" s="3"/>
    </row>
    <row r="1427" spans="2:2" x14ac:dyDescent="0.2">
      <c r="B1427" s="3"/>
    </row>
    <row r="1428" spans="2:2" x14ac:dyDescent="0.2">
      <c r="B1428" s="3"/>
    </row>
    <row r="1429" spans="2:2" x14ac:dyDescent="0.2">
      <c r="B1429" s="3"/>
    </row>
    <row r="1430" spans="2:2" x14ac:dyDescent="0.2">
      <c r="B1430" s="3"/>
    </row>
    <row r="1431" spans="2:2" x14ac:dyDescent="0.2">
      <c r="B1431" s="3"/>
    </row>
    <row r="1432" spans="2:2" x14ac:dyDescent="0.2">
      <c r="B1432" s="3"/>
    </row>
    <row r="1433" spans="2:2" x14ac:dyDescent="0.2">
      <c r="B1433" s="3"/>
    </row>
    <row r="1434" spans="2:2" x14ac:dyDescent="0.2">
      <c r="B1434" s="3"/>
    </row>
    <row r="1435" spans="2:2" x14ac:dyDescent="0.2">
      <c r="B1435" s="3"/>
    </row>
    <row r="1436" spans="2:2" x14ac:dyDescent="0.2">
      <c r="B1436" s="3"/>
    </row>
    <row r="1437" spans="2:2" x14ac:dyDescent="0.2">
      <c r="B1437" s="3"/>
    </row>
    <row r="1438" spans="2:2" x14ac:dyDescent="0.2">
      <c r="B1438" s="3"/>
    </row>
    <row r="1439" spans="2:2" x14ac:dyDescent="0.2">
      <c r="B1439" s="3"/>
    </row>
    <row r="1440" spans="2:2" x14ac:dyDescent="0.2">
      <c r="B1440" s="3"/>
    </row>
    <row r="1441" spans="2:2" x14ac:dyDescent="0.2">
      <c r="B1441" s="3"/>
    </row>
    <row r="1442" spans="2:2" x14ac:dyDescent="0.2">
      <c r="B1442" s="3"/>
    </row>
    <row r="1443" spans="2:2" x14ac:dyDescent="0.2">
      <c r="B1443" s="3"/>
    </row>
    <row r="1444" spans="2:2" x14ac:dyDescent="0.2">
      <c r="B1444" s="3"/>
    </row>
    <row r="1445" spans="2:2" x14ac:dyDescent="0.2">
      <c r="B1445" s="3"/>
    </row>
    <row r="1446" spans="2:2" x14ac:dyDescent="0.2">
      <c r="B1446" s="3"/>
    </row>
    <row r="1447" spans="2:2" x14ac:dyDescent="0.2">
      <c r="B1447" s="3"/>
    </row>
    <row r="1448" spans="2:2" x14ac:dyDescent="0.2">
      <c r="B1448" s="3"/>
    </row>
    <row r="1449" spans="2:2" x14ac:dyDescent="0.2">
      <c r="B1449" s="3"/>
    </row>
    <row r="1450" spans="2:2" x14ac:dyDescent="0.2">
      <c r="B1450" s="3"/>
    </row>
    <row r="1451" spans="2:2" x14ac:dyDescent="0.2">
      <c r="B1451" s="3"/>
    </row>
    <row r="1452" spans="2:2" x14ac:dyDescent="0.2">
      <c r="B1452" s="3"/>
    </row>
    <row r="1453" spans="2:2" x14ac:dyDescent="0.2">
      <c r="B1453" s="3"/>
    </row>
    <row r="1454" spans="2:2" x14ac:dyDescent="0.2">
      <c r="B1454" s="3"/>
    </row>
    <row r="1455" spans="2:2" x14ac:dyDescent="0.2">
      <c r="B1455" s="3"/>
    </row>
    <row r="1456" spans="2:2" x14ac:dyDescent="0.2">
      <c r="B1456" s="3"/>
    </row>
    <row r="1457" spans="2:2" x14ac:dyDescent="0.2">
      <c r="B1457" s="3"/>
    </row>
    <row r="1458" spans="2:2" x14ac:dyDescent="0.2">
      <c r="B1458" s="3"/>
    </row>
    <row r="1459" spans="2:2" x14ac:dyDescent="0.2">
      <c r="B1459" s="3"/>
    </row>
    <row r="1460" spans="2:2" x14ac:dyDescent="0.2">
      <c r="B1460" s="3"/>
    </row>
    <row r="1461" spans="2:2" x14ac:dyDescent="0.2">
      <c r="B1461" s="3"/>
    </row>
    <row r="1462" spans="2:2" x14ac:dyDescent="0.2">
      <c r="B1462" s="3"/>
    </row>
    <row r="1463" spans="2:2" x14ac:dyDescent="0.2">
      <c r="B1463" s="3"/>
    </row>
    <row r="1464" spans="2:2" x14ac:dyDescent="0.2">
      <c r="B1464" s="3"/>
    </row>
    <row r="1465" spans="2:2" x14ac:dyDescent="0.2">
      <c r="B1465" s="3"/>
    </row>
    <row r="1466" spans="2:2" x14ac:dyDescent="0.2">
      <c r="B1466" s="3"/>
    </row>
    <row r="1467" spans="2:2" x14ac:dyDescent="0.2">
      <c r="B1467" s="3"/>
    </row>
    <row r="1468" spans="2:2" x14ac:dyDescent="0.2">
      <c r="B1468" s="3"/>
    </row>
    <row r="1469" spans="2:2" x14ac:dyDescent="0.2">
      <c r="B1469" s="3"/>
    </row>
    <row r="1470" spans="2:2" x14ac:dyDescent="0.2">
      <c r="B1470" s="3"/>
    </row>
    <row r="1471" spans="2:2" x14ac:dyDescent="0.2">
      <c r="B1471" s="3"/>
    </row>
    <row r="1472" spans="2:2" x14ac:dyDescent="0.2">
      <c r="B1472" s="3"/>
    </row>
    <row r="1473" spans="2:2" x14ac:dyDescent="0.2">
      <c r="B1473" s="3"/>
    </row>
    <row r="1474" spans="2:2" x14ac:dyDescent="0.2">
      <c r="B1474" s="3"/>
    </row>
    <row r="1475" spans="2:2" x14ac:dyDescent="0.2">
      <c r="B1475" s="3"/>
    </row>
    <row r="1476" spans="2:2" x14ac:dyDescent="0.2">
      <c r="B1476" s="3"/>
    </row>
    <row r="1477" spans="2:2" x14ac:dyDescent="0.2">
      <c r="B1477" s="3"/>
    </row>
    <row r="1478" spans="2:2" x14ac:dyDescent="0.2">
      <c r="B1478" s="3"/>
    </row>
    <row r="1479" spans="2:2" x14ac:dyDescent="0.2">
      <c r="B1479" s="3"/>
    </row>
    <row r="1480" spans="2:2" x14ac:dyDescent="0.2">
      <c r="B1480" s="3"/>
    </row>
    <row r="1481" spans="2:2" x14ac:dyDescent="0.2">
      <c r="B1481" s="3"/>
    </row>
    <row r="1482" spans="2:2" x14ac:dyDescent="0.2">
      <c r="B1482" s="3"/>
    </row>
    <row r="1483" spans="2:2" x14ac:dyDescent="0.2">
      <c r="B1483" s="3"/>
    </row>
    <row r="1484" spans="2:2" x14ac:dyDescent="0.2">
      <c r="B1484" s="3"/>
    </row>
    <row r="1485" spans="2:2" x14ac:dyDescent="0.2">
      <c r="B1485" s="3"/>
    </row>
    <row r="1486" spans="2:2" x14ac:dyDescent="0.2">
      <c r="B1486" s="3"/>
    </row>
    <row r="1487" spans="2:2" x14ac:dyDescent="0.2">
      <c r="B1487" s="3"/>
    </row>
    <row r="1488" spans="2:2" x14ac:dyDescent="0.2">
      <c r="B1488" s="3"/>
    </row>
    <row r="1489" spans="2:2" x14ac:dyDescent="0.2">
      <c r="B1489" s="3"/>
    </row>
    <row r="1490" spans="2:2" x14ac:dyDescent="0.2">
      <c r="B1490" s="3"/>
    </row>
    <row r="1491" spans="2:2" x14ac:dyDescent="0.2">
      <c r="B1491" s="3"/>
    </row>
    <row r="1492" spans="2:2" x14ac:dyDescent="0.2">
      <c r="B1492" s="3"/>
    </row>
    <row r="1493" spans="2:2" x14ac:dyDescent="0.2">
      <c r="B1493" s="3"/>
    </row>
    <row r="1494" spans="2:2" x14ac:dyDescent="0.2">
      <c r="B1494" s="3"/>
    </row>
    <row r="1495" spans="2:2" x14ac:dyDescent="0.2">
      <c r="B1495" s="3"/>
    </row>
    <row r="1496" spans="2:2" x14ac:dyDescent="0.2">
      <c r="B1496" s="3"/>
    </row>
    <row r="1497" spans="2:2" x14ac:dyDescent="0.2">
      <c r="B1497" s="3"/>
    </row>
    <row r="1498" spans="2:2" x14ac:dyDescent="0.2">
      <c r="B1498" s="3"/>
    </row>
    <row r="1499" spans="2:2" x14ac:dyDescent="0.2">
      <c r="B1499" s="3"/>
    </row>
    <row r="1500" spans="2:2" x14ac:dyDescent="0.2">
      <c r="B1500" s="3"/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00"/>
  <sheetViews>
    <sheetView showZeros="0" topLeftCell="A22" workbookViewId="0">
      <selection activeCell="K42" sqref="K42"/>
    </sheetView>
  </sheetViews>
  <sheetFormatPr baseColWidth="10" defaultRowHeight="12.75" x14ac:dyDescent="0.2"/>
  <cols>
    <col min="1" max="1" width="3.85546875" style="1" bestFit="1" customWidth="1"/>
    <col min="2" max="3" width="14.7109375" style="1" bestFit="1" customWidth="1"/>
    <col min="4" max="4" width="15.42578125" style="1" bestFit="1" customWidth="1"/>
    <col min="5" max="5" width="12.85546875" style="1" hidden="1" customWidth="1"/>
    <col min="6" max="6" width="12.7109375" style="1" hidden="1" customWidth="1"/>
    <col min="7" max="7" width="22.28515625" style="2" hidden="1" customWidth="1"/>
    <col min="8" max="16384" width="11.42578125" style="2"/>
  </cols>
  <sheetData>
    <row r="1" spans="1:7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4" t="s">
        <v>6</v>
      </c>
    </row>
    <row r="2" spans="1:7" x14ac:dyDescent="0.2">
      <c r="A2" s="5">
        <v>1</v>
      </c>
      <c r="B2" s="6">
        <f>+[20]RESDIAFU!C7</f>
        <v>72.47</v>
      </c>
      <c r="C2" s="7">
        <f>+[20]RESDIAFU!W7</f>
        <v>72.205000000000013</v>
      </c>
      <c r="D2" s="7">
        <f>+[20]RESDIAFU!L7</f>
        <v>33.206249999999997</v>
      </c>
      <c r="E2" s="7">
        <f>+[4]Sep!B7</f>
        <v>25.941999999999997</v>
      </c>
      <c r="F2" s="7">
        <f>+[4]Sep!C7</f>
        <v>24.79</v>
      </c>
      <c r="G2" s="9">
        <f>+'[21]Blíster FUCO'!T6</f>
        <v>0.97687051662258928</v>
      </c>
    </row>
    <row r="3" spans="1:7" x14ac:dyDescent="0.2">
      <c r="A3" s="5">
        <f>+A2+1</f>
        <v>2</v>
      </c>
      <c r="B3" s="6">
        <f>+[20]RESDIAFU!C8</f>
        <v>72.489999999999995</v>
      </c>
      <c r="C3" s="7">
        <f>+[20]RESDIAFU!W8</f>
        <v>73.281666666666666</v>
      </c>
      <c r="D3" s="7">
        <f>+[20]RESDIAFU!L8</f>
        <v>34.266666666666659</v>
      </c>
      <c r="E3" s="7">
        <f>+[4]Sep!B8</f>
        <v>25.62</v>
      </c>
      <c r="F3" s="7">
        <f>+[4]Sep!C8</f>
        <v>25.105</v>
      </c>
      <c r="G3" s="9">
        <f>+'[21]Blíster FUCO'!T7</f>
        <v>0.96874022125231574</v>
      </c>
    </row>
    <row r="4" spans="1:7" x14ac:dyDescent="0.2">
      <c r="A4" s="5">
        <f t="shared" ref="A4:A32" si="0">+A3+1</f>
        <v>3</v>
      </c>
      <c r="B4" s="6">
        <f>+[20]RESDIAFU!C9</f>
        <v>74.51166666666667</v>
      </c>
      <c r="C4" s="7">
        <f>+[20]RESDIAFU!W9</f>
        <v>73.760000000000005</v>
      </c>
      <c r="D4" s="7">
        <f>+[20]RESDIAFU!L9</f>
        <v>34.517692307692315</v>
      </c>
      <c r="E4" s="7">
        <f>+[4]Sep!B9</f>
        <v>26.208333333333332</v>
      </c>
      <c r="F4" s="7">
        <f>+[4]Sep!C9</f>
        <v>24.91</v>
      </c>
      <c r="G4" s="9">
        <f>+'[21]Blíster FUCO'!T8</f>
        <v>0.9667164728399783</v>
      </c>
    </row>
    <row r="5" spans="1:7" x14ac:dyDescent="0.2">
      <c r="A5" s="5">
        <f t="shared" si="0"/>
        <v>4</v>
      </c>
      <c r="B5" s="6">
        <f>+[20]RESDIAFU!C10</f>
        <v>74.994285714285709</v>
      </c>
      <c r="C5" s="7">
        <f>+[20]RESDIAFU!W10</f>
        <v>73.906666666666666</v>
      </c>
      <c r="D5" s="7">
        <f>+[20]RESDIAFU!L10</f>
        <v>34.89769230769231</v>
      </c>
      <c r="E5" s="7">
        <f>+[4]Sep!B10</f>
        <v>26.23</v>
      </c>
      <c r="F5" s="7">
        <f>+[4]Sep!C10</f>
        <v>24.925000000000001</v>
      </c>
      <c r="G5" s="9">
        <f>+'[21]Blíster FUCO'!T9</f>
        <v>0.97400932740146673</v>
      </c>
    </row>
    <row r="6" spans="1:7" x14ac:dyDescent="0.2">
      <c r="A6" s="5">
        <f t="shared" si="0"/>
        <v>5</v>
      </c>
      <c r="B6" s="6">
        <f>+[20]RESDIAFU!C11</f>
        <v>71.881666666666661</v>
      </c>
      <c r="C6" s="7">
        <f>+[20]RESDIAFU!W11</f>
        <v>72.828333333333347</v>
      </c>
      <c r="D6" s="7">
        <f>+[20]RESDIAFU!L11</f>
        <v>34.68692307692308</v>
      </c>
      <c r="E6" s="7">
        <f>+[4]Sep!B11</f>
        <v>26.045999999999999</v>
      </c>
      <c r="F6" s="7">
        <f>+[4]Sep!C11</f>
        <v>24.965999999999998</v>
      </c>
      <c r="G6" s="9">
        <f>+'[21]Blíster FUCO'!T10</f>
        <v>0.96708634888862388</v>
      </c>
    </row>
    <row r="7" spans="1:7" x14ac:dyDescent="0.2">
      <c r="A7" s="5">
        <f t="shared" si="0"/>
        <v>6</v>
      </c>
      <c r="B7" s="6">
        <f>+[20]RESDIAFU!C12</f>
        <v>71.591250000000002</v>
      </c>
      <c r="C7" s="7">
        <f>+[20]RESDIAFU!W12</f>
        <v>72.143333333333331</v>
      </c>
      <c r="D7" s="7">
        <f>+[20]RESDIAFU!L12</f>
        <v>35.036000000000008</v>
      </c>
      <c r="E7" s="7">
        <f>+[4]Sep!B12</f>
        <v>26.184999999999999</v>
      </c>
      <c r="F7" s="7">
        <f>+[4]Sep!C12</f>
        <v>24.848333333333333</v>
      </c>
      <c r="G7" s="9">
        <f>+'[21]Blíster FUCO'!T11</f>
        <v>0.970403087261131</v>
      </c>
    </row>
    <row r="8" spans="1:7" x14ac:dyDescent="0.2">
      <c r="A8" s="5">
        <f t="shared" si="0"/>
        <v>7</v>
      </c>
      <c r="B8" s="6">
        <f>+[20]RESDIAFU!C13</f>
        <v>73.206250000000011</v>
      </c>
      <c r="C8" s="7">
        <f>+[20]RESDIAFU!W13</f>
        <v>70.23</v>
      </c>
      <c r="D8" s="7">
        <f>+[20]RESDIAFU!L13</f>
        <v>33.798333333333332</v>
      </c>
      <c r="E8" s="7">
        <f>+[4]Sep!B13</f>
        <v>26.81</v>
      </c>
      <c r="F8" s="7">
        <f>+[4]Sep!C13</f>
        <v>24.481666666666666</v>
      </c>
      <c r="G8" s="9">
        <f>+'[21]Blíster FUCO'!T12</f>
        <v>0.97459888181039933</v>
      </c>
    </row>
    <row r="9" spans="1:7" x14ac:dyDescent="0.2">
      <c r="A9" s="5">
        <f t="shared" si="0"/>
        <v>8</v>
      </c>
      <c r="B9" s="6">
        <f>+[20]RESDIAFU!C14</f>
        <v>71.890000000000015</v>
      </c>
      <c r="C9" s="7">
        <f>+[20]RESDIAFU!W14</f>
        <v>71.67</v>
      </c>
      <c r="D9" s="7">
        <f>+[20]RESDIAFU!L14</f>
        <v>34.605714285714285</v>
      </c>
      <c r="E9" s="7">
        <f>+[4]Sep!B14</f>
        <v>26.795000000000002</v>
      </c>
      <c r="F9" s="7">
        <f>+[4]Sep!C14</f>
        <v>24.428333333333331</v>
      </c>
      <c r="G9" s="9">
        <f>+'[21]Blíster FUCO'!T13</f>
        <v>0.97437505061042218</v>
      </c>
    </row>
    <row r="10" spans="1:7" x14ac:dyDescent="0.2">
      <c r="A10" s="5">
        <f t="shared" si="0"/>
        <v>9</v>
      </c>
      <c r="B10" s="6">
        <f>+[20]RESDIAFU!C15</f>
        <v>73.304285714285697</v>
      </c>
      <c r="C10" s="7">
        <f>+[20]RESDIAFU!W15</f>
        <v>72.893333333333331</v>
      </c>
      <c r="D10" s="7">
        <f>+[20]RESDIAFU!L15</f>
        <v>34.415833333333339</v>
      </c>
      <c r="E10" s="7">
        <f>+[4]Sep!B15</f>
        <v>27.143333333333334</v>
      </c>
      <c r="F10" s="7">
        <f>+[4]Sep!C15</f>
        <v>24.448333333333334</v>
      </c>
      <c r="G10" s="9">
        <f>+'[21]Blíster FUCO'!T14</f>
        <v>0.97246579500660446</v>
      </c>
    </row>
    <row r="11" spans="1:7" x14ac:dyDescent="0.2">
      <c r="A11" s="5">
        <f t="shared" si="0"/>
        <v>10</v>
      </c>
      <c r="B11" s="6">
        <f>+[20]RESDIAFU!C16</f>
        <v>71.446250000000006</v>
      </c>
      <c r="C11" s="7">
        <f>+[20]RESDIAFU!W16</f>
        <v>70.523333333333326</v>
      </c>
      <c r="D11" s="7">
        <f>+[20]RESDIAFU!L16</f>
        <v>33.195384615384611</v>
      </c>
      <c r="E11" s="7">
        <f>+[4]Sep!B16</f>
        <v>27.496666666666666</v>
      </c>
      <c r="F11" s="7">
        <f>+[4]Sep!C16</f>
        <v>24.415000000000003</v>
      </c>
      <c r="G11" s="9">
        <f>+'[21]Blíster FUCO'!T15</f>
        <v>0.97716513615741973</v>
      </c>
    </row>
    <row r="12" spans="1:7" x14ac:dyDescent="0.2">
      <c r="A12" s="5">
        <f t="shared" si="0"/>
        <v>11</v>
      </c>
      <c r="B12" s="6">
        <f>+[20]RESDIAFU!C17</f>
        <v>71.52</v>
      </c>
      <c r="C12" s="7">
        <f>+[20]RESDIAFU!W17</f>
        <v>70.071666666666673</v>
      </c>
      <c r="D12" s="7">
        <f>+[20]RESDIAFU!L17</f>
        <v>35.039285714285711</v>
      </c>
      <c r="E12" s="7">
        <f>+[4]Sep!B17</f>
        <v>27.331666666666667</v>
      </c>
      <c r="F12" s="7">
        <f>+[4]Sep!C17</f>
        <v>24.596666666666668</v>
      </c>
      <c r="G12" s="9">
        <f>+'[21]Blíster FUCO'!T16</f>
        <v>0.98243934417335921</v>
      </c>
    </row>
    <row r="13" spans="1:7" x14ac:dyDescent="0.2">
      <c r="A13" s="5">
        <f t="shared" si="0"/>
        <v>12</v>
      </c>
      <c r="B13" s="6">
        <f>+[20]RESDIAFU!C18</f>
        <v>70.314999999999998</v>
      </c>
      <c r="C13" s="7">
        <f>+[20]RESDIAFU!W18</f>
        <v>70.331666666666663</v>
      </c>
      <c r="D13" s="7">
        <f>+[20]RESDIAFU!L18</f>
        <v>35.483076923076922</v>
      </c>
      <c r="E13" s="7">
        <f>+[4]Sep!B18</f>
        <v>26.446666666666669</v>
      </c>
      <c r="F13" s="7">
        <f>+[4]Sep!C18</f>
        <v>24.861666666666665</v>
      </c>
      <c r="G13" s="9">
        <f>+'[21]Blíster FUCO'!T17</f>
        <v>0.97847884755621906</v>
      </c>
    </row>
    <row r="14" spans="1:7" x14ac:dyDescent="0.2">
      <c r="A14" s="5">
        <f t="shared" si="0"/>
        <v>13</v>
      </c>
      <c r="B14" s="6">
        <f>+[20]RESDIAFU!C19</f>
        <v>68.75833333333334</v>
      </c>
      <c r="C14" s="7">
        <f>+[20]RESDIAFU!W19</f>
        <v>67.866666666666674</v>
      </c>
      <c r="D14" s="7">
        <f>+[20]RESDIAFU!L19</f>
        <v>34.228888888888889</v>
      </c>
      <c r="E14" s="7">
        <f>+[4]Sep!B19</f>
        <v>26.233999999999998</v>
      </c>
      <c r="F14" s="7">
        <f>+[4]Sep!C19</f>
        <v>24.925999999999998</v>
      </c>
      <c r="G14" s="9">
        <f>+'[21]Blíster FUCO'!T18</f>
        <v>0.97244229140973637</v>
      </c>
    </row>
    <row r="15" spans="1:7" x14ac:dyDescent="0.2">
      <c r="A15" s="5">
        <f t="shared" si="0"/>
        <v>14</v>
      </c>
      <c r="B15" s="6">
        <f>+[20]RESDIAFU!C20</f>
        <v>72.638750000000002</v>
      </c>
      <c r="C15" s="7">
        <f>+[20]RESDIAFU!W20</f>
        <v>71.724999999999994</v>
      </c>
      <c r="D15" s="7">
        <f>+[20]RESDIAFU!L20</f>
        <v>36.265714285714282</v>
      </c>
      <c r="E15" s="7">
        <f>+[4]Sep!B20</f>
        <v>26.226666666666663</v>
      </c>
      <c r="F15" s="7">
        <f>+[4]Sep!C20</f>
        <v>24.87</v>
      </c>
      <c r="G15" s="9">
        <f>+'[21]Blíster FUCO'!T19</f>
        <v>0.97443384745830897</v>
      </c>
    </row>
    <row r="16" spans="1:7" x14ac:dyDescent="0.2">
      <c r="A16" s="5">
        <f t="shared" si="0"/>
        <v>15</v>
      </c>
      <c r="B16" s="6">
        <f>+[20]RESDIAFU!C21</f>
        <v>73.208571428571432</v>
      </c>
      <c r="C16" s="7">
        <f>+[20]RESDIAFU!W21</f>
        <v>72.545000000000002</v>
      </c>
      <c r="D16" s="7">
        <f>+[20]RESDIAFU!L21</f>
        <v>34.628571428571426</v>
      </c>
      <c r="E16" s="7">
        <f>+[4]Sep!B21</f>
        <v>26.983333333333331</v>
      </c>
      <c r="F16" s="7">
        <f>+[4]Sep!C21</f>
        <v>24.48</v>
      </c>
      <c r="G16" s="9">
        <f>+'[21]Blíster FUCO'!T20</f>
        <v>0.97428307353380517</v>
      </c>
    </row>
    <row r="17" spans="1:7" x14ac:dyDescent="0.2">
      <c r="A17" s="5">
        <f t="shared" si="0"/>
        <v>16</v>
      </c>
      <c r="B17" s="6">
        <f>+[20]RESDIAFU!C22</f>
        <v>74.702500000000001</v>
      </c>
      <c r="C17" s="7">
        <f>+[20]RESDIAFU!W22</f>
        <v>72.625</v>
      </c>
      <c r="D17" s="7">
        <f>+[20]RESDIAFU!L22</f>
        <v>33.573333333333331</v>
      </c>
      <c r="E17" s="7">
        <f>+[4]Sep!B22</f>
        <v>26.756666666666664</v>
      </c>
      <c r="F17" s="7">
        <f>+[4]Sep!C22</f>
        <v>24.518333333333334</v>
      </c>
      <c r="G17" s="9">
        <f>+'[21]Blíster FUCO'!T21</f>
        <v>0.96899719814346763</v>
      </c>
    </row>
    <row r="18" spans="1:7" x14ac:dyDescent="0.2">
      <c r="A18" s="5">
        <f t="shared" si="0"/>
        <v>17</v>
      </c>
      <c r="B18" s="6">
        <f>+[20]RESDIAFU!C23</f>
        <v>72.787499999999994</v>
      </c>
      <c r="C18" s="7">
        <f>+[20]RESDIAFU!W23</f>
        <v>73.166666666666671</v>
      </c>
      <c r="D18" s="7">
        <f>+[20]RESDIAFU!L23</f>
        <v>34.49</v>
      </c>
      <c r="E18" s="7">
        <f>+[4]Sep!B23</f>
        <v>26.346666666666664</v>
      </c>
      <c r="F18" s="7">
        <f>+[4]Sep!C23</f>
        <v>24.64</v>
      </c>
      <c r="G18" s="9">
        <f>+'[21]Blíster FUCO'!T22</f>
        <v>0.97175895049059746</v>
      </c>
    </row>
    <row r="19" spans="1:7" x14ac:dyDescent="0.2">
      <c r="A19" s="5">
        <f t="shared" si="0"/>
        <v>18</v>
      </c>
      <c r="B19" s="6">
        <f>+[20]RESDIAFU!C24</f>
        <v>73.373333333333321</v>
      </c>
      <c r="C19" s="7">
        <f>+[20]RESDIAFU!W24</f>
        <v>73.101666666666674</v>
      </c>
      <c r="D19" s="7">
        <f>+[20]RESDIAFU!L24</f>
        <v>35.483636363636364</v>
      </c>
      <c r="E19" s="7">
        <f>+[4]Sep!B24</f>
        <v>26.24666666666667</v>
      </c>
      <c r="F19" s="7">
        <f>+[4]Sep!C24</f>
        <v>24.751666666666665</v>
      </c>
      <c r="G19" s="9">
        <f>+'[21]Blíster FUCO'!T23</f>
        <v>0.97111441182959302</v>
      </c>
    </row>
    <row r="20" spans="1:7" x14ac:dyDescent="0.2">
      <c r="A20" s="5">
        <f t="shared" si="0"/>
        <v>19</v>
      </c>
      <c r="B20" s="6">
        <f>+[20]RESDIAFU!C25</f>
        <v>73.355714285714285</v>
      </c>
      <c r="C20" s="7">
        <f>+[20]RESDIAFU!W25</f>
        <v>74.484999999999999</v>
      </c>
      <c r="D20" s="7">
        <f>+[20]RESDIAFU!L25</f>
        <v>34.384</v>
      </c>
      <c r="E20" s="7">
        <f>+[4]Sep!B25</f>
        <v>26.541666666666668</v>
      </c>
      <c r="F20" s="7">
        <f>+[4]Sep!C25</f>
        <v>24.78</v>
      </c>
      <c r="G20" s="9">
        <f>+'[21]Blíster FUCO'!T24</f>
        <v>0.96719206429326565</v>
      </c>
    </row>
    <row r="21" spans="1:7" x14ac:dyDescent="0.2">
      <c r="A21" s="5">
        <f t="shared" si="0"/>
        <v>20</v>
      </c>
      <c r="B21" s="6">
        <f>+[20]RESDIAFU!C26</f>
        <v>73.918000000000006</v>
      </c>
      <c r="C21" s="7">
        <f>+[20]RESDIAFU!W26</f>
        <v>71.841666666666669</v>
      </c>
      <c r="D21" s="7">
        <f>+[20]RESDIAFU!L26</f>
        <v>34.82833333333334</v>
      </c>
      <c r="E21" s="7">
        <f>+[4]Sep!B26</f>
        <v>24.551666666666666</v>
      </c>
      <c r="F21" s="7">
        <f>+[4]Sep!C26</f>
        <v>24.811666666666667</v>
      </c>
      <c r="G21" s="9">
        <f>+'[21]Blíster FUCO'!T25</f>
        <v>0.97764621932219986</v>
      </c>
    </row>
    <row r="22" spans="1:7" x14ac:dyDescent="0.2">
      <c r="A22" s="5">
        <f t="shared" si="0"/>
        <v>21</v>
      </c>
      <c r="B22" s="6">
        <f>+[20]RESDIAFU!C27</f>
        <v>74.393333333333331</v>
      </c>
      <c r="C22" s="7">
        <f>+[20]RESDIAFU!W27</f>
        <v>71.710000000000008</v>
      </c>
      <c r="D22" s="7">
        <f>+[20]RESDIAFU!L27</f>
        <v>35.736666666666672</v>
      </c>
      <c r="E22" s="7">
        <f>+[4]Sep!B27</f>
        <v>26.707999999999998</v>
      </c>
      <c r="F22" s="7">
        <f>+[4]Sep!C27</f>
        <v>24.756000000000004</v>
      </c>
      <c r="G22" s="9">
        <f>+'[21]Blíster FUCO'!T26</f>
        <v>0.97375749491208741</v>
      </c>
    </row>
    <row r="23" spans="1:7" x14ac:dyDescent="0.2">
      <c r="A23" s="5">
        <f t="shared" si="0"/>
        <v>22</v>
      </c>
      <c r="B23" s="6">
        <f>+[20]RESDIAFU!C28</f>
        <v>74.146666666666661</v>
      </c>
      <c r="C23" s="7">
        <f>+[20]RESDIAFU!W28</f>
        <v>74.190000000000012</v>
      </c>
      <c r="D23" s="7">
        <f>+[20]RESDIAFU!L28</f>
        <v>34.783749999999998</v>
      </c>
      <c r="E23" s="7">
        <f>+[4]Sep!B28</f>
        <v>26.559999999999995</v>
      </c>
      <c r="F23" s="7">
        <f>+[4]Sep!C28</f>
        <v>24.635999999999999</v>
      </c>
      <c r="G23" s="9">
        <f>+'[21]Blíster FUCO'!T27</f>
        <v>0.96546719136534376</v>
      </c>
    </row>
    <row r="24" spans="1:7" x14ac:dyDescent="0.2">
      <c r="A24" s="5">
        <f t="shared" si="0"/>
        <v>23</v>
      </c>
      <c r="B24" s="6">
        <f>+[20]RESDIAFU!C29</f>
        <v>75.191666666666677</v>
      </c>
      <c r="C24" s="7">
        <f>+[20]RESDIAFU!W29</f>
        <v>73.623333333333321</v>
      </c>
      <c r="D24" s="7">
        <f>+[20]RESDIAFU!L29</f>
        <v>34.865000000000002</v>
      </c>
      <c r="E24" s="7">
        <f>+[4]Sep!B29</f>
        <v>26.603333333333335</v>
      </c>
      <c r="F24" s="7">
        <f>+[4]Sep!C29</f>
        <v>24.608333333333334</v>
      </c>
      <c r="G24" s="9">
        <f>+'[21]Blíster FUCO'!T28</f>
        <v>0.97463269102371197</v>
      </c>
    </row>
    <row r="25" spans="1:7" x14ac:dyDescent="0.2">
      <c r="A25" s="5">
        <f t="shared" si="0"/>
        <v>24</v>
      </c>
      <c r="B25" s="6">
        <f>+[20]RESDIAFU!C30</f>
        <v>72.290000000000006</v>
      </c>
      <c r="C25" s="7">
        <f>+[20]RESDIAFU!W30</f>
        <v>72.698333333333338</v>
      </c>
      <c r="D25" s="7">
        <f>+[20]RESDIAFU!L30</f>
        <v>34.01</v>
      </c>
      <c r="E25" s="7">
        <f>+[4]Sep!B30</f>
        <v>26.113333333333333</v>
      </c>
      <c r="F25" s="7">
        <f>+[4]Sep!C30</f>
        <v>24.756666666666671</v>
      </c>
      <c r="G25" s="9">
        <f>+'[21]Blíster FUCO'!T29</f>
        <v>0.96931160085206958</v>
      </c>
    </row>
    <row r="26" spans="1:7" x14ac:dyDescent="0.2">
      <c r="A26" s="5">
        <f t="shared" si="0"/>
        <v>25</v>
      </c>
      <c r="B26" s="6">
        <f>+[20]RESDIAFU!C31</f>
        <v>72.473749999999995</v>
      </c>
      <c r="C26" s="7">
        <f>+[20]RESDIAFU!W31</f>
        <v>72.033333333333331</v>
      </c>
      <c r="D26" s="7">
        <f>+[20]RESDIAFU!L31</f>
        <v>32.741666666666667</v>
      </c>
      <c r="E26" s="7">
        <f>+[4]Sep!B31</f>
        <v>26.042000000000002</v>
      </c>
      <c r="F26" s="7">
        <f>+[4]Sep!C31</f>
        <v>24.77</v>
      </c>
      <c r="G26" s="9">
        <f>+'[21]Blíster FUCO'!T30</f>
        <v>0.96535725987284282</v>
      </c>
    </row>
    <row r="27" spans="1:7" x14ac:dyDescent="0.2">
      <c r="A27" s="5">
        <f t="shared" si="0"/>
        <v>26</v>
      </c>
      <c r="B27" s="6">
        <f>+[20]RESDIAFU!C32</f>
        <v>72.63</v>
      </c>
      <c r="C27" s="7">
        <f>+[20]RESDIAFU!W32</f>
        <v>72.352000000000004</v>
      </c>
      <c r="D27" s="7">
        <f>+[20]RESDIAFU!L32</f>
        <v>32.659000000000006</v>
      </c>
      <c r="E27" s="7">
        <f>+[4]Sep!B32</f>
        <v>26.007999999999999</v>
      </c>
      <c r="F27" s="7">
        <f>+[4]Sep!C32</f>
        <v>24.835999999999999</v>
      </c>
      <c r="G27" s="9">
        <f>+'[21]Blíster FUCO'!T31</f>
        <v>0.97560229512881469</v>
      </c>
    </row>
    <row r="28" spans="1:7" x14ac:dyDescent="0.2">
      <c r="A28" s="5">
        <f t="shared" si="0"/>
        <v>27</v>
      </c>
      <c r="B28" s="6">
        <f>+[20]RESDIAFU!C33</f>
        <v>72.335714285714275</v>
      </c>
      <c r="C28" s="7">
        <f>+[20]RESDIAFU!W33</f>
        <v>73.301666666666662</v>
      </c>
      <c r="D28" s="7">
        <f>+[20]RESDIAFU!L33</f>
        <v>32.356363636363639</v>
      </c>
      <c r="E28" s="7">
        <f>+[4]Sep!B33</f>
        <v>26.695</v>
      </c>
      <c r="F28" s="7">
        <f>+[4]Sep!C33</f>
        <v>24.79</v>
      </c>
      <c r="G28" s="9">
        <f>+'[21]Blíster FUCO'!T32</f>
        <v>0.95732950975165232</v>
      </c>
    </row>
    <row r="29" spans="1:7" x14ac:dyDescent="0.2">
      <c r="A29" s="5">
        <f t="shared" si="0"/>
        <v>28</v>
      </c>
      <c r="B29" s="6">
        <f>+[20]RESDIAFU!C34</f>
        <v>72.228333333333325</v>
      </c>
      <c r="C29" s="7">
        <f>+[20]RESDIAFU!W34</f>
        <v>70.457999999999998</v>
      </c>
      <c r="D29" s="7">
        <f>+[20]RESDIAFU!L34</f>
        <v>32.991</v>
      </c>
      <c r="E29" s="7" t="str">
        <f>+[4]Sep!B34</f>
        <v/>
      </c>
      <c r="F29" s="7" t="str">
        <f>+[4]Sep!C34</f>
        <v/>
      </c>
      <c r="G29" s="9">
        <f>+'[21]Blíster FUCO'!T33</f>
        <v>0</v>
      </c>
    </row>
    <row r="30" spans="1:7" x14ac:dyDescent="0.2">
      <c r="A30" s="5">
        <f t="shared" si="0"/>
        <v>29</v>
      </c>
      <c r="B30" s="6">
        <f>+[20]RESDIAFU!C35</f>
        <v>72.517142857142858</v>
      </c>
      <c r="C30" s="7">
        <f>+[20]RESDIAFU!W35</f>
        <v>72.589999999999989</v>
      </c>
      <c r="D30" s="7">
        <f>+[20]RESDIAFU!L35</f>
        <v>33.892307692307696</v>
      </c>
      <c r="E30" s="7" t="str">
        <f>+[4]Sep!B35</f>
        <v/>
      </c>
      <c r="F30" s="7" t="str">
        <f>+[4]Sep!C35</f>
        <v/>
      </c>
      <c r="G30" s="9">
        <f>+'[21]Blíster FUCO'!T34</f>
        <v>0</v>
      </c>
    </row>
    <row r="31" spans="1:7" x14ac:dyDescent="0.2">
      <c r="A31" s="5">
        <f>+A30+1</f>
        <v>30</v>
      </c>
      <c r="B31" s="6">
        <f>+[20]RESDIAFU!C36</f>
        <v>73.960000000000008</v>
      </c>
      <c r="C31" s="7">
        <f>+[20]RESDIAFU!W36</f>
        <v>72.545000000000002</v>
      </c>
      <c r="D31" s="7">
        <f>+[20]RESDIAFU!L36</f>
        <v>34.881666666666668</v>
      </c>
      <c r="E31" s="7" t="str">
        <f>+[4]Sep!B36</f>
        <v/>
      </c>
      <c r="F31" s="7" t="str">
        <f>+[4]Sep!C36</f>
        <v/>
      </c>
      <c r="G31" s="9">
        <f>+'[21]Blíster FUCO'!T35</f>
        <v>0</v>
      </c>
    </row>
    <row r="32" spans="1:7" x14ac:dyDescent="0.2">
      <c r="A32" s="5">
        <f t="shared" si="0"/>
        <v>31</v>
      </c>
      <c r="B32" s="6" t="str">
        <f>+[20]RESDIAFU!C37</f>
        <v/>
      </c>
      <c r="C32" s="7" t="str">
        <f>+[20]RESDIAFU!W37</f>
        <v/>
      </c>
      <c r="D32" s="7" t="str">
        <f>+[20]RESDIAFU!L37</f>
        <v/>
      </c>
      <c r="E32" s="7" t="str">
        <f>+[4]Sep!B37</f>
        <v/>
      </c>
      <c r="F32" s="7" t="str">
        <f>+[4]Sep!C37</f>
        <v/>
      </c>
      <c r="G32" s="9">
        <f>+'[21]Blíster FUCO'!T36</f>
        <v>0</v>
      </c>
    </row>
    <row r="33" spans="1:7" x14ac:dyDescent="0.2">
      <c r="A33" s="32" t="s">
        <v>31</v>
      </c>
      <c r="B33" s="30">
        <f>+AVERAGE(B2:B31)</f>
        <v>72.817665476190484</v>
      </c>
      <c r="C33" s="30">
        <f t="shared" ref="C33:G33" si="1">+AVERAGE(C2:C31)</f>
        <v>72.223444444444468</v>
      </c>
      <c r="D33" s="31">
        <f t="shared" si="1"/>
        <v>34.331625050875054</v>
      </c>
      <c r="E33" s="3">
        <f t="shared" si="1"/>
        <v>26.402654320987658</v>
      </c>
      <c r="F33" s="3">
        <f t="shared" si="1"/>
        <v>24.729876543209873</v>
      </c>
      <c r="G33" s="3">
        <f t="shared" si="1"/>
        <v>0.8747558376322675</v>
      </c>
    </row>
    <row r="34" spans="1:7" x14ac:dyDescent="0.2">
      <c r="B34" s="3"/>
    </row>
    <row r="35" spans="1:7" x14ac:dyDescent="0.2">
      <c r="B35" s="3"/>
    </row>
    <row r="36" spans="1:7" x14ac:dyDescent="0.2">
      <c r="B36" s="3"/>
    </row>
    <row r="37" spans="1:7" x14ac:dyDescent="0.2">
      <c r="B37" s="3"/>
    </row>
    <row r="38" spans="1:7" x14ac:dyDescent="0.2">
      <c r="B38" s="3"/>
    </row>
    <row r="39" spans="1:7" x14ac:dyDescent="0.2">
      <c r="B39" s="3"/>
    </row>
    <row r="40" spans="1:7" x14ac:dyDescent="0.2">
      <c r="B40" s="3"/>
    </row>
    <row r="41" spans="1:7" x14ac:dyDescent="0.2">
      <c r="B41" s="3"/>
    </row>
    <row r="42" spans="1:7" x14ac:dyDescent="0.2">
      <c r="B42" s="3"/>
    </row>
    <row r="43" spans="1:7" x14ac:dyDescent="0.2">
      <c r="B43" s="3"/>
    </row>
    <row r="44" spans="1:7" x14ac:dyDescent="0.2">
      <c r="B44" s="3"/>
    </row>
    <row r="45" spans="1:7" x14ac:dyDescent="0.2">
      <c r="B45" s="3"/>
    </row>
    <row r="46" spans="1:7" x14ac:dyDescent="0.2">
      <c r="B46" s="3"/>
    </row>
    <row r="47" spans="1:7" x14ac:dyDescent="0.2">
      <c r="B47" s="3"/>
    </row>
    <row r="48" spans="1:7" x14ac:dyDescent="0.2">
      <c r="B48" s="3"/>
    </row>
    <row r="49" spans="2:2" x14ac:dyDescent="0.2">
      <c r="B49" s="3"/>
    </row>
    <row r="50" spans="2:2" x14ac:dyDescent="0.2">
      <c r="B50" s="3"/>
    </row>
    <row r="51" spans="2:2" x14ac:dyDescent="0.2">
      <c r="B51" s="3"/>
    </row>
    <row r="52" spans="2:2" x14ac:dyDescent="0.2">
      <c r="B52" s="3"/>
    </row>
    <row r="53" spans="2:2" x14ac:dyDescent="0.2">
      <c r="B53" s="3"/>
    </row>
    <row r="54" spans="2:2" x14ac:dyDescent="0.2">
      <c r="B54" s="3"/>
    </row>
    <row r="55" spans="2:2" x14ac:dyDescent="0.2">
      <c r="B55" s="3"/>
    </row>
    <row r="56" spans="2:2" x14ac:dyDescent="0.2">
      <c r="B56" s="3"/>
    </row>
    <row r="57" spans="2:2" x14ac:dyDescent="0.2">
      <c r="B57" s="3"/>
    </row>
    <row r="58" spans="2:2" x14ac:dyDescent="0.2">
      <c r="B58" s="3"/>
    </row>
    <row r="59" spans="2:2" x14ac:dyDescent="0.2">
      <c r="B59" s="3"/>
    </row>
    <row r="60" spans="2:2" x14ac:dyDescent="0.2">
      <c r="B60" s="3"/>
    </row>
    <row r="61" spans="2:2" x14ac:dyDescent="0.2">
      <c r="B61" s="3"/>
    </row>
    <row r="62" spans="2:2" x14ac:dyDescent="0.2">
      <c r="B62" s="3"/>
    </row>
    <row r="63" spans="2:2" x14ac:dyDescent="0.2">
      <c r="B63" s="3"/>
    </row>
    <row r="64" spans="2:2" x14ac:dyDescent="0.2">
      <c r="B64" s="3"/>
    </row>
    <row r="65" spans="2:2" x14ac:dyDescent="0.2">
      <c r="B65" s="3"/>
    </row>
    <row r="66" spans="2:2" x14ac:dyDescent="0.2">
      <c r="B66" s="3"/>
    </row>
    <row r="67" spans="2:2" x14ac:dyDescent="0.2">
      <c r="B67" s="3"/>
    </row>
    <row r="68" spans="2:2" x14ac:dyDescent="0.2">
      <c r="B68" s="3"/>
    </row>
    <row r="69" spans="2:2" x14ac:dyDescent="0.2">
      <c r="B69" s="3"/>
    </row>
    <row r="70" spans="2:2" x14ac:dyDescent="0.2">
      <c r="B70" s="3"/>
    </row>
    <row r="71" spans="2:2" x14ac:dyDescent="0.2">
      <c r="B71" s="3"/>
    </row>
    <row r="72" spans="2:2" x14ac:dyDescent="0.2">
      <c r="B72" s="3"/>
    </row>
    <row r="73" spans="2:2" x14ac:dyDescent="0.2">
      <c r="B73" s="3"/>
    </row>
    <row r="74" spans="2:2" x14ac:dyDescent="0.2">
      <c r="B74" s="3"/>
    </row>
    <row r="75" spans="2:2" x14ac:dyDescent="0.2">
      <c r="B75" s="3"/>
    </row>
    <row r="76" spans="2:2" x14ac:dyDescent="0.2">
      <c r="B76" s="3"/>
    </row>
    <row r="77" spans="2:2" x14ac:dyDescent="0.2">
      <c r="B77" s="3"/>
    </row>
    <row r="78" spans="2:2" x14ac:dyDescent="0.2">
      <c r="B78" s="3"/>
    </row>
    <row r="79" spans="2:2" x14ac:dyDescent="0.2">
      <c r="B79" s="3"/>
    </row>
    <row r="80" spans="2:2" x14ac:dyDescent="0.2">
      <c r="B80" s="3"/>
    </row>
    <row r="81" spans="2:2" x14ac:dyDescent="0.2">
      <c r="B81" s="3"/>
    </row>
    <row r="82" spans="2:2" x14ac:dyDescent="0.2">
      <c r="B82" s="3"/>
    </row>
    <row r="83" spans="2:2" x14ac:dyDescent="0.2">
      <c r="B83" s="3"/>
    </row>
    <row r="84" spans="2:2" x14ac:dyDescent="0.2">
      <c r="B84" s="3"/>
    </row>
    <row r="85" spans="2:2" x14ac:dyDescent="0.2">
      <c r="B85" s="3"/>
    </row>
    <row r="86" spans="2:2" x14ac:dyDescent="0.2">
      <c r="B86" s="3"/>
    </row>
    <row r="87" spans="2:2" x14ac:dyDescent="0.2">
      <c r="B87" s="3"/>
    </row>
    <row r="88" spans="2:2" x14ac:dyDescent="0.2">
      <c r="B88" s="3"/>
    </row>
    <row r="89" spans="2:2" x14ac:dyDescent="0.2">
      <c r="B89" s="3"/>
    </row>
    <row r="90" spans="2:2" x14ac:dyDescent="0.2">
      <c r="B90" s="3"/>
    </row>
    <row r="91" spans="2:2" x14ac:dyDescent="0.2">
      <c r="B91" s="3"/>
    </row>
    <row r="92" spans="2:2" x14ac:dyDescent="0.2">
      <c r="B92" s="3"/>
    </row>
    <row r="93" spans="2:2" x14ac:dyDescent="0.2">
      <c r="B93" s="3"/>
    </row>
    <row r="94" spans="2:2" x14ac:dyDescent="0.2">
      <c r="B94" s="3"/>
    </row>
    <row r="95" spans="2:2" x14ac:dyDescent="0.2">
      <c r="B95" s="3"/>
    </row>
    <row r="96" spans="2:2" x14ac:dyDescent="0.2">
      <c r="B96" s="3"/>
    </row>
    <row r="97" spans="2:2" x14ac:dyDescent="0.2">
      <c r="B97" s="3"/>
    </row>
    <row r="98" spans="2:2" x14ac:dyDescent="0.2">
      <c r="B98" s="3"/>
    </row>
    <row r="99" spans="2:2" x14ac:dyDescent="0.2">
      <c r="B99" s="3"/>
    </row>
    <row r="100" spans="2:2" x14ac:dyDescent="0.2">
      <c r="B100" s="3"/>
    </row>
    <row r="101" spans="2:2" x14ac:dyDescent="0.2">
      <c r="B101" s="3"/>
    </row>
    <row r="102" spans="2:2" x14ac:dyDescent="0.2">
      <c r="B102" s="3"/>
    </row>
    <row r="103" spans="2:2" x14ac:dyDescent="0.2">
      <c r="B103" s="3"/>
    </row>
    <row r="104" spans="2:2" x14ac:dyDescent="0.2">
      <c r="B104" s="3"/>
    </row>
    <row r="105" spans="2:2" x14ac:dyDescent="0.2">
      <c r="B105" s="3"/>
    </row>
    <row r="106" spans="2:2" x14ac:dyDescent="0.2">
      <c r="B106" s="3"/>
    </row>
    <row r="107" spans="2:2" x14ac:dyDescent="0.2">
      <c r="B107" s="3"/>
    </row>
    <row r="108" spans="2:2" x14ac:dyDescent="0.2">
      <c r="B108" s="3"/>
    </row>
    <row r="109" spans="2:2" x14ac:dyDescent="0.2">
      <c r="B109" s="3"/>
    </row>
    <row r="110" spans="2:2" x14ac:dyDescent="0.2">
      <c r="B110" s="3"/>
    </row>
    <row r="111" spans="2:2" x14ac:dyDescent="0.2">
      <c r="B111" s="3"/>
    </row>
    <row r="112" spans="2:2" x14ac:dyDescent="0.2">
      <c r="B112" s="3"/>
    </row>
    <row r="113" spans="2:2" x14ac:dyDescent="0.2">
      <c r="B113" s="3"/>
    </row>
    <row r="114" spans="2:2" x14ac:dyDescent="0.2">
      <c r="B114" s="3"/>
    </row>
    <row r="115" spans="2:2" x14ac:dyDescent="0.2">
      <c r="B115" s="3"/>
    </row>
    <row r="116" spans="2:2" x14ac:dyDescent="0.2">
      <c r="B116" s="3"/>
    </row>
    <row r="117" spans="2:2" x14ac:dyDescent="0.2">
      <c r="B117" s="3"/>
    </row>
    <row r="118" spans="2:2" x14ac:dyDescent="0.2">
      <c r="B118" s="3"/>
    </row>
    <row r="119" spans="2:2" x14ac:dyDescent="0.2">
      <c r="B119" s="3"/>
    </row>
    <row r="120" spans="2:2" x14ac:dyDescent="0.2">
      <c r="B120" s="3"/>
    </row>
    <row r="121" spans="2:2" x14ac:dyDescent="0.2">
      <c r="B121" s="3"/>
    </row>
    <row r="122" spans="2:2" x14ac:dyDescent="0.2">
      <c r="B122" s="3"/>
    </row>
    <row r="123" spans="2:2" x14ac:dyDescent="0.2">
      <c r="B123" s="3"/>
    </row>
    <row r="124" spans="2:2" x14ac:dyDescent="0.2">
      <c r="B124" s="3"/>
    </row>
    <row r="125" spans="2:2" x14ac:dyDescent="0.2">
      <c r="B125" s="3"/>
    </row>
    <row r="126" spans="2:2" x14ac:dyDescent="0.2">
      <c r="B126" s="3"/>
    </row>
    <row r="127" spans="2:2" x14ac:dyDescent="0.2">
      <c r="B127" s="3"/>
    </row>
    <row r="128" spans="2:2" x14ac:dyDescent="0.2">
      <c r="B128" s="3"/>
    </row>
    <row r="129" spans="2:2" x14ac:dyDescent="0.2">
      <c r="B129" s="3"/>
    </row>
    <row r="130" spans="2:2" x14ac:dyDescent="0.2">
      <c r="B130" s="3"/>
    </row>
    <row r="131" spans="2:2" x14ac:dyDescent="0.2">
      <c r="B131" s="3"/>
    </row>
    <row r="132" spans="2:2" x14ac:dyDescent="0.2">
      <c r="B132" s="3"/>
    </row>
    <row r="133" spans="2:2" x14ac:dyDescent="0.2">
      <c r="B133" s="3"/>
    </row>
    <row r="134" spans="2:2" x14ac:dyDescent="0.2">
      <c r="B134" s="3"/>
    </row>
    <row r="135" spans="2:2" x14ac:dyDescent="0.2">
      <c r="B135" s="3"/>
    </row>
    <row r="136" spans="2:2" x14ac:dyDescent="0.2">
      <c r="B136" s="3"/>
    </row>
    <row r="137" spans="2:2" x14ac:dyDescent="0.2">
      <c r="B137" s="3"/>
    </row>
    <row r="138" spans="2:2" x14ac:dyDescent="0.2">
      <c r="B138" s="3"/>
    </row>
    <row r="139" spans="2:2" x14ac:dyDescent="0.2">
      <c r="B139" s="3"/>
    </row>
    <row r="140" spans="2:2" x14ac:dyDescent="0.2">
      <c r="B140" s="3"/>
    </row>
    <row r="141" spans="2:2" x14ac:dyDescent="0.2">
      <c r="B141" s="3"/>
    </row>
    <row r="142" spans="2:2" x14ac:dyDescent="0.2">
      <c r="B142" s="3"/>
    </row>
    <row r="143" spans="2:2" x14ac:dyDescent="0.2">
      <c r="B143" s="3"/>
    </row>
    <row r="144" spans="2:2" x14ac:dyDescent="0.2">
      <c r="B144" s="3"/>
    </row>
    <row r="145" spans="2:2" x14ac:dyDescent="0.2">
      <c r="B145" s="3"/>
    </row>
    <row r="146" spans="2:2" x14ac:dyDescent="0.2">
      <c r="B146" s="3"/>
    </row>
    <row r="147" spans="2:2" x14ac:dyDescent="0.2">
      <c r="B147" s="3"/>
    </row>
    <row r="148" spans="2:2" x14ac:dyDescent="0.2">
      <c r="B148" s="3"/>
    </row>
    <row r="149" spans="2:2" x14ac:dyDescent="0.2">
      <c r="B149" s="3"/>
    </row>
    <row r="150" spans="2:2" x14ac:dyDescent="0.2">
      <c r="B150" s="3"/>
    </row>
    <row r="151" spans="2:2" x14ac:dyDescent="0.2">
      <c r="B151" s="3"/>
    </row>
    <row r="152" spans="2:2" x14ac:dyDescent="0.2">
      <c r="B152" s="3"/>
    </row>
    <row r="153" spans="2:2" x14ac:dyDescent="0.2">
      <c r="B153" s="3"/>
    </row>
    <row r="154" spans="2:2" x14ac:dyDescent="0.2">
      <c r="B154" s="3"/>
    </row>
    <row r="155" spans="2:2" x14ac:dyDescent="0.2">
      <c r="B155" s="3"/>
    </row>
    <row r="156" spans="2:2" x14ac:dyDescent="0.2">
      <c r="B156" s="3"/>
    </row>
    <row r="157" spans="2:2" x14ac:dyDescent="0.2">
      <c r="B157" s="3"/>
    </row>
    <row r="158" spans="2:2" x14ac:dyDescent="0.2">
      <c r="B158" s="3"/>
    </row>
    <row r="159" spans="2:2" x14ac:dyDescent="0.2">
      <c r="B159" s="3"/>
    </row>
    <row r="160" spans="2:2" x14ac:dyDescent="0.2">
      <c r="B160" s="3"/>
    </row>
    <row r="161" spans="2:2" x14ac:dyDescent="0.2">
      <c r="B161" s="3"/>
    </row>
    <row r="162" spans="2:2" x14ac:dyDescent="0.2">
      <c r="B162" s="3"/>
    </row>
    <row r="163" spans="2:2" x14ac:dyDescent="0.2">
      <c r="B163" s="3"/>
    </row>
    <row r="164" spans="2:2" x14ac:dyDescent="0.2">
      <c r="B164" s="3"/>
    </row>
    <row r="165" spans="2:2" x14ac:dyDescent="0.2">
      <c r="B165" s="3"/>
    </row>
    <row r="166" spans="2:2" x14ac:dyDescent="0.2">
      <c r="B166" s="3"/>
    </row>
    <row r="167" spans="2:2" x14ac:dyDescent="0.2">
      <c r="B167" s="3"/>
    </row>
    <row r="168" spans="2:2" x14ac:dyDescent="0.2">
      <c r="B168" s="3"/>
    </row>
    <row r="169" spans="2:2" x14ac:dyDescent="0.2">
      <c r="B169" s="3"/>
    </row>
    <row r="170" spans="2:2" x14ac:dyDescent="0.2">
      <c r="B170" s="3"/>
    </row>
    <row r="171" spans="2:2" x14ac:dyDescent="0.2">
      <c r="B171" s="3"/>
    </row>
    <row r="172" spans="2:2" x14ac:dyDescent="0.2">
      <c r="B172" s="3"/>
    </row>
    <row r="173" spans="2:2" x14ac:dyDescent="0.2">
      <c r="B173" s="3"/>
    </row>
    <row r="174" spans="2:2" x14ac:dyDescent="0.2">
      <c r="B174" s="3"/>
    </row>
    <row r="175" spans="2:2" x14ac:dyDescent="0.2">
      <c r="B175" s="3"/>
    </row>
    <row r="176" spans="2:2" x14ac:dyDescent="0.2">
      <c r="B176" s="3"/>
    </row>
    <row r="177" spans="2:2" x14ac:dyDescent="0.2">
      <c r="B177" s="3"/>
    </row>
    <row r="178" spans="2:2" x14ac:dyDescent="0.2">
      <c r="B178" s="3"/>
    </row>
    <row r="179" spans="2:2" x14ac:dyDescent="0.2">
      <c r="B179" s="3"/>
    </row>
    <row r="180" spans="2:2" x14ac:dyDescent="0.2">
      <c r="B180" s="3"/>
    </row>
    <row r="181" spans="2:2" x14ac:dyDescent="0.2">
      <c r="B181" s="3"/>
    </row>
    <row r="182" spans="2:2" x14ac:dyDescent="0.2">
      <c r="B182" s="3"/>
    </row>
    <row r="183" spans="2:2" x14ac:dyDescent="0.2">
      <c r="B183" s="3"/>
    </row>
    <row r="184" spans="2:2" x14ac:dyDescent="0.2">
      <c r="B184" s="3"/>
    </row>
    <row r="185" spans="2:2" x14ac:dyDescent="0.2">
      <c r="B185" s="3"/>
    </row>
    <row r="186" spans="2:2" x14ac:dyDescent="0.2">
      <c r="B186" s="3"/>
    </row>
    <row r="187" spans="2:2" x14ac:dyDescent="0.2">
      <c r="B187" s="3"/>
    </row>
    <row r="188" spans="2:2" x14ac:dyDescent="0.2">
      <c r="B188" s="3"/>
    </row>
    <row r="189" spans="2:2" x14ac:dyDescent="0.2">
      <c r="B189" s="3"/>
    </row>
    <row r="190" spans="2:2" x14ac:dyDescent="0.2">
      <c r="B190" s="3"/>
    </row>
    <row r="191" spans="2:2" x14ac:dyDescent="0.2">
      <c r="B191" s="3"/>
    </row>
    <row r="192" spans="2:2" x14ac:dyDescent="0.2">
      <c r="B192" s="3"/>
    </row>
    <row r="193" spans="2:2" x14ac:dyDescent="0.2">
      <c r="B193" s="3"/>
    </row>
    <row r="194" spans="2:2" x14ac:dyDescent="0.2">
      <c r="B194" s="3"/>
    </row>
    <row r="195" spans="2:2" x14ac:dyDescent="0.2">
      <c r="B195" s="3"/>
    </row>
    <row r="196" spans="2:2" x14ac:dyDescent="0.2">
      <c r="B196" s="3"/>
    </row>
    <row r="197" spans="2:2" x14ac:dyDescent="0.2">
      <c r="B197" s="3"/>
    </row>
    <row r="198" spans="2:2" x14ac:dyDescent="0.2">
      <c r="B198" s="3"/>
    </row>
    <row r="199" spans="2:2" x14ac:dyDescent="0.2">
      <c r="B199" s="3"/>
    </row>
    <row r="200" spans="2:2" x14ac:dyDescent="0.2">
      <c r="B200" s="3"/>
    </row>
    <row r="201" spans="2:2" x14ac:dyDescent="0.2">
      <c r="B201" s="3"/>
    </row>
    <row r="202" spans="2:2" x14ac:dyDescent="0.2">
      <c r="B202" s="3"/>
    </row>
    <row r="203" spans="2:2" x14ac:dyDescent="0.2">
      <c r="B203" s="3"/>
    </row>
    <row r="204" spans="2:2" x14ac:dyDescent="0.2">
      <c r="B204" s="3"/>
    </row>
    <row r="205" spans="2:2" x14ac:dyDescent="0.2">
      <c r="B205" s="3"/>
    </row>
    <row r="206" spans="2:2" x14ac:dyDescent="0.2">
      <c r="B206" s="3"/>
    </row>
    <row r="207" spans="2:2" x14ac:dyDescent="0.2">
      <c r="B207" s="3"/>
    </row>
    <row r="208" spans="2:2" x14ac:dyDescent="0.2">
      <c r="B208" s="3"/>
    </row>
    <row r="209" spans="2:2" x14ac:dyDescent="0.2">
      <c r="B209" s="3"/>
    </row>
    <row r="210" spans="2:2" x14ac:dyDescent="0.2">
      <c r="B210" s="3"/>
    </row>
    <row r="211" spans="2:2" x14ac:dyDescent="0.2">
      <c r="B211" s="3"/>
    </row>
    <row r="212" spans="2:2" x14ac:dyDescent="0.2">
      <c r="B212" s="3"/>
    </row>
    <row r="213" spans="2:2" x14ac:dyDescent="0.2">
      <c r="B213" s="3"/>
    </row>
    <row r="214" spans="2:2" x14ac:dyDescent="0.2">
      <c r="B214" s="3"/>
    </row>
    <row r="215" spans="2:2" x14ac:dyDescent="0.2">
      <c r="B215" s="3"/>
    </row>
    <row r="216" spans="2:2" x14ac:dyDescent="0.2">
      <c r="B216" s="3"/>
    </row>
    <row r="217" spans="2:2" x14ac:dyDescent="0.2">
      <c r="B217" s="3"/>
    </row>
    <row r="218" spans="2:2" x14ac:dyDescent="0.2">
      <c r="B218" s="3"/>
    </row>
    <row r="219" spans="2:2" x14ac:dyDescent="0.2">
      <c r="B219" s="3"/>
    </row>
    <row r="220" spans="2:2" x14ac:dyDescent="0.2">
      <c r="B220" s="3"/>
    </row>
    <row r="221" spans="2:2" x14ac:dyDescent="0.2">
      <c r="B221" s="3"/>
    </row>
    <row r="222" spans="2:2" x14ac:dyDescent="0.2">
      <c r="B222" s="3"/>
    </row>
    <row r="223" spans="2:2" x14ac:dyDescent="0.2">
      <c r="B223" s="3"/>
    </row>
    <row r="224" spans="2:2" x14ac:dyDescent="0.2">
      <c r="B224" s="3"/>
    </row>
    <row r="225" spans="2:2" x14ac:dyDescent="0.2">
      <c r="B225" s="3"/>
    </row>
    <row r="226" spans="2:2" x14ac:dyDescent="0.2">
      <c r="B226" s="3"/>
    </row>
    <row r="227" spans="2:2" x14ac:dyDescent="0.2">
      <c r="B227" s="3"/>
    </row>
    <row r="228" spans="2:2" x14ac:dyDescent="0.2">
      <c r="B228" s="3"/>
    </row>
    <row r="229" spans="2:2" x14ac:dyDescent="0.2">
      <c r="B229" s="3"/>
    </row>
    <row r="230" spans="2:2" x14ac:dyDescent="0.2">
      <c r="B230" s="3"/>
    </row>
    <row r="231" spans="2:2" x14ac:dyDescent="0.2">
      <c r="B231" s="3"/>
    </row>
    <row r="232" spans="2:2" x14ac:dyDescent="0.2">
      <c r="B232" s="3"/>
    </row>
    <row r="233" spans="2:2" x14ac:dyDescent="0.2">
      <c r="B233" s="3"/>
    </row>
    <row r="234" spans="2:2" x14ac:dyDescent="0.2">
      <c r="B234" s="3"/>
    </row>
    <row r="235" spans="2:2" x14ac:dyDescent="0.2">
      <c r="B235" s="3"/>
    </row>
    <row r="236" spans="2:2" x14ac:dyDescent="0.2">
      <c r="B236" s="3"/>
    </row>
    <row r="237" spans="2:2" x14ac:dyDescent="0.2">
      <c r="B237" s="3"/>
    </row>
    <row r="238" spans="2:2" x14ac:dyDescent="0.2">
      <c r="B238" s="3"/>
    </row>
    <row r="239" spans="2:2" x14ac:dyDescent="0.2">
      <c r="B239" s="3"/>
    </row>
    <row r="240" spans="2:2" x14ac:dyDescent="0.2">
      <c r="B240" s="3"/>
    </row>
    <row r="241" spans="2:2" x14ac:dyDescent="0.2">
      <c r="B241" s="3"/>
    </row>
    <row r="242" spans="2:2" x14ac:dyDescent="0.2">
      <c r="B242" s="3"/>
    </row>
    <row r="243" spans="2:2" x14ac:dyDescent="0.2">
      <c r="B243" s="3"/>
    </row>
    <row r="244" spans="2:2" x14ac:dyDescent="0.2">
      <c r="B244" s="3"/>
    </row>
    <row r="245" spans="2:2" x14ac:dyDescent="0.2">
      <c r="B245" s="3"/>
    </row>
    <row r="246" spans="2:2" x14ac:dyDescent="0.2">
      <c r="B246" s="3"/>
    </row>
    <row r="247" spans="2:2" x14ac:dyDescent="0.2">
      <c r="B247" s="3"/>
    </row>
    <row r="248" spans="2:2" x14ac:dyDescent="0.2">
      <c r="B248" s="3"/>
    </row>
    <row r="249" spans="2:2" x14ac:dyDescent="0.2">
      <c r="B249" s="3"/>
    </row>
    <row r="250" spans="2:2" x14ac:dyDescent="0.2">
      <c r="B250" s="3"/>
    </row>
    <row r="251" spans="2:2" x14ac:dyDescent="0.2">
      <c r="B251" s="3"/>
    </row>
    <row r="252" spans="2:2" x14ac:dyDescent="0.2">
      <c r="B252" s="3"/>
    </row>
    <row r="253" spans="2:2" x14ac:dyDescent="0.2">
      <c r="B253" s="3"/>
    </row>
    <row r="254" spans="2:2" x14ac:dyDescent="0.2">
      <c r="B254" s="3"/>
    </row>
    <row r="255" spans="2:2" x14ac:dyDescent="0.2">
      <c r="B255" s="3"/>
    </row>
    <row r="256" spans="2:2" x14ac:dyDescent="0.2">
      <c r="B256" s="3"/>
    </row>
    <row r="257" spans="2:2" x14ac:dyDescent="0.2">
      <c r="B257" s="3"/>
    </row>
    <row r="258" spans="2:2" x14ac:dyDescent="0.2">
      <c r="B258" s="3"/>
    </row>
    <row r="259" spans="2:2" x14ac:dyDescent="0.2">
      <c r="B259" s="3"/>
    </row>
    <row r="260" spans="2:2" x14ac:dyDescent="0.2">
      <c r="B260" s="3"/>
    </row>
    <row r="261" spans="2:2" x14ac:dyDescent="0.2">
      <c r="B261" s="3"/>
    </row>
    <row r="262" spans="2:2" x14ac:dyDescent="0.2">
      <c r="B262" s="3"/>
    </row>
    <row r="263" spans="2:2" x14ac:dyDescent="0.2">
      <c r="B263" s="3"/>
    </row>
    <row r="264" spans="2:2" x14ac:dyDescent="0.2">
      <c r="B264" s="3"/>
    </row>
    <row r="265" spans="2:2" x14ac:dyDescent="0.2">
      <c r="B265" s="3"/>
    </row>
    <row r="266" spans="2:2" x14ac:dyDescent="0.2">
      <c r="B266" s="3"/>
    </row>
    <row r="267" spans="2:2" x14ac:dyDescent="0.2">
      <c r="B267" s="3"/>
    </row>
    <row r="268" spans="2:2" x14ac:dyDescent="0.2">
      <c r="B268" s="3"/>
    </row>
    <row r="269" spans="2:2" x14ac:dyDescent="0.2">
      <c r="B269" s="3"/>
    </row>
    <row r="270" spans="2:2" x14ac:dyDescent="0.2">
      <c r="B270" s="3"/>
    </row>
    <row r="271" spans="2:2" x14ac:dyDescent="0.2">
      <c r="B271" s="3"/>
    </row>
    <row r="272" spans="2:2" x14ac:dyDescent="0.2">
      <c r="B272" s="3"/>
    </row>
    <row r="273" spans="2:2" x14ac:dyDescent="0.2">
      <c r="B273" s="3"/>
    </row>
    <row r="274" spans="2:2" x14ac:dyDescent="0.2">
      <c r="B274" s="3"/>
    </row>
    <row r="275" spans="2:2" x14ac:dyDescent="0.2">
      <c r="B275" s="3"/>
    </row>
    <row r="276" spans="2:2" x14ac:dyDescent="0.2">
      <c r="B276" s="3"/>
    </row>
    <row r="277" spans="2:2" x14ac:dyDescent="0.2">
      <c r="B277" s="3"/>
    </row>
    <row r="278" spans="2:2" x14ac:dyDescent="0.2">
      <c r="B278" s="3"/>
    </row>
    <row r="279" spans="2:2" x14ac:dyDescent="0.2">
      <c r="B279" s="3"/>
    </row>
    <row r="280" spans="2:2" x14ac:dyDescent="0.2">
      <c r="B280" s="3"/>
    </row>
    <row r="281" spans="2:2" x14ac:dyDescent="0.2">
      <c r="B281" s="3"/>
    </row>
    <row r="282" spans="2:2" x14ac:dyDescent="0.2">
      <c r="B282" s="3"/>
    </row>
    <row r="283" spans="2:2" x14ac:dyDescent="0.2">
      <c r="B283" s="3"/>
    </row>
    <row r="284" spans="2:2" x14ac:dyDescent="0.2">
      <c r="B284" s="3"/>
    </row>
    <row r="285" spans="2:2" x14ac:dyDescent="0.2">
      <c r="B285" s="3"/>
    </row>
    <row r="286" spans="2:2" x14ac:dyDescent="0.2">
      <c r="B286" s="3"/>
    </row>
    <row r="287" spans="2:2" x14ac:dyDescent="0.2">
      <c r="B287" s="3"/>
    </row>
    <row r="288" spans="2:2" x14ac:dyDescent="0.2">
      <c r="B288" s="3"/>
    </row>
    <row r="289" spans="2:2" x14ac:dyDescent="0.2">
      <c r="B289" s="3"/>
    </row>
    <row r="290" spans="2:2" x14ac:dyDescent="0.2">
      <c r="B290" s="3"/>
    </row>
    <row r="291" spans="2:2" x14ac:dyDescent="0.2">
      <c r="B291" s="3"/>
    </row>
    <row r="292" spans="2:2" x14ac:dyDescent="0.2">
      <c r="B292" s="3"/>
    </row>
    <row r="293" spans="2:2" x14ac:dyDescent="0.2">
      <c r="B293" s="3"/>
    </row>
    <row r="294" spans="2:2" x14ac:dyDescent="0.2">
      <c r="B294" s="3"/>
    </row>
    <row r="295" spans="2:2" x14ac:dyDescent="0.2">
      <c r="B295" s="3"/>
    </row>
    <row r="296" spans="2:2" x14ac:dyDescent="0.2">
      <c r="B296" s="3"/>
    </row>
    <row r="297" spans="2:2" x14ac:dyDescent="0.2">
      <c r="B297" s="3"/>
    </row>
    <row r="298" spans="2:2" x14ac:dyDescent="0.2">
      <c r="B298" s="3"/>
    </row>
    <row r="299" spans="2:2" x14ac:dyDescent="0.2">
      <c r="B299" s="3"/>
    </row>
    <row r="300" spans="2:2" x14ac:dyDescent="0.2">
      <c r="B300" s="3"/>
    </row>
    <row r="301" spans="2:2" x14ac:dyDescent="0.2">
      <c r="B301" s="3"/>
    </row>
    <row r="302" spans="2:2" x14ac:dyDescent="0.2">
      <c r="B302" s="3"/>
    </row>
    <row r="303" spans="2:2" x14ac:dyDescent="0.2">
      <c r="B303" s="3"/>
    </row>
    <row r="304" spans="2:2" x14ac:dyDescent="0.2">
      <c r="B304" s="3"/>
    </row>
    <row r="305" spans="2:2" x14ac:dyDescent="0.2">
      <c r="B305" s="3"/>
    </row>
    <row r="306" spans="2:2" x14ac:dyDescent="0.2">
      <c r="B306" s="3"/>
    </row>
    <row r="307" spans="2:2" x14ac:dyDescent="0.2">
      <c r="B307" s="3"/>
    </row>
    <row r="308" spans="2:2" x14ac:dyDescent="0.2">
      <c r="B308" s="3"/>
    </row>
    <row r="309" spans="2:2" x14ac:dyDescent="0.2">
      <c r="B309" s="3"/>
    </row>
    <row r="310" spans="2:2" x14ac:dyDescent="0.2">
      <c r="B310" s="3"/>
    </row>
    <row r="311" spans="2:2" x14ac:dyDescent="0.2">
      <c r="B311" s="3"/>
    </row>
    <row r="312" spans="2:2" x14ac:dyDescent="0.2">
      <c r="B312" s="3"/>
    </row>
    <row r="313" spans="2:2" x14ac:dyDescent="0.2">
      <c r="B313" s="3"/>
    </row>
    <row r="314" spans="2:2" x14ac:dyDescent="0.2">
      <c r="B314" s="3"/>
    </row>
    <row r="315" spans="2:2" x14ac:dyDescent="0.2">
      <c r="B315" s="3"/>
    </row>
    <row r="316" spans="2:2" x14ac:dyDescent="0.2">
      <c r="B316" s="3"/>
    </row>
    <row r="317" spans="2:2" x14ac:dyDescent="0.2">
      <c r="B317" s="3"/>
    </row>
    <row r="318" spans="2:2" x14ac:dyDescent="0.2">
      <c r="B318" s="3"/>
    </row>
    <row r="319" spans="2:2" x14ac:dyDescent="0.2">
      <c r="B319" s="3"/>
    </row>
    <row r="320" spans="2:2" x14ac:dyDescent="0.2">
      <c r="B320" s="3"/>
    </row>
    <row r="321" spans="2:2" x14ac:dyDescent="0.2">
      <c r="B321" s="3"/>
    </row>
    <row r="322" spans="2:2" x14ac:dyDescent="0.2">
      <c r="B322" s="3"/>
    </row>
    <row r="323" spans="2:2" x14ac:dyDescent="0.2">
      <c r="B323" s="3"/>
    </row>
    <row r="324" spans="2:2" x14ac:dyDescent="0.2">
      <c r="B324" s="3"/>
    </row>
    <row r="325" spans="2:2" x14ac:dyDescent="0.2">
      <c r="B325" s="3"/>
    </row>
    <row r="326" spans="2:2" x14ac:dyDescent="0.2">
      <c r="B326" s="3"/>
    </row>
    <row r="327" spans="2:2" x14ac:dyDescent="0.2">
      <c r="B327" s="3"/>
    </row>
    <row r="328" spans="2:2" x14ac:dyDescent="0.2">
      <c r="B328" s="3"/>
    </row>
    <row r="329" spans="2:2" x14ac:dyDescent="0.2">
      <c r="B329" s="3"/>
    </row>
    <row r="330" spans="2:2" x14ac:dyDescent="0.2">
      <c r="B330" s="3"/>
    </row>
    <row r="331" spans="2:2" x14ac:dyDescent="0.2">
      <c r="B331" s="3"/>
    </row>
    <row r="332" spans="2:2" x14ac:dyDescent="0.2">
      <c r="B332" s="3"/>
    </row>
    <row r="333" spans="2:2" x14ac:dyDescent="0.2">
      <c r="B333" s="3"/>
    </row>
    <row r="334" spans="2:2" x14ac:dyDescent="0.2">
      <c r="B334" s="3"/>
    </row>
    <row r="335" spans="2:2" x14ac:dyDescent="0.2">
      <c r="B335" s="3"/>
    </row>
    <row r="336" spans="2:2" x14ac:dyDescent="0.2">
      <c r="B336" s="3"/>
    </row>
    <row r="337" spans="2:2" x14ac:dyDescent="0.2">
      <c r="B337" s="3"/>
    </row>
    <row r="338" spans="2:2" x14ac:dyDescent="0.2">
      <c r="B338" s="3"/>
    </row>
    <row r="339" spans="2:2" x14ac:dyDescent="0.2">
      <c r="B339" s="3"/>
    </row>
    <row r="340" spans="2:2" x14ac:dyDescent="0.2">
      <c r="B340" s="3"/>
    </row>
    <row r="341" spans="2:2" x14ac:dyDescent="0.2">
      <c r="B341" s="3"/>
    </row>
    <row r="342" spans="2:2" x14ac:dyDescent="0.2">
      <c r="B342" s="3"/>
    </row>
    <row r="343" spans="2:2" x14ac:dyDescent="0.2">
      <c r="B343" s="3"/>
    </row>
    <row r="344" spans="2:2" x14ac:dyDescent="0.2">
      <c r="B344" s="3"/>
    </row>
    <row r="345" spans="2:2" x14ac:dyDescent="0.2">
      <c r="B345" s="3"/>
    </row>
    <row r="346" spans="2:2" x14ac:dyDescent="0.2">
      <c r="B346" s="3"/>
    </row>
    <row r="347" spans="2:2" x14ac:dyDescent="0.2">
      <c r="B347" s="3"/>
    </row>
    <row r="348" spans="2:2" x14ac:dyDescent="0.2">
      <c r="B348" s="3"/>
    </row>
    <row r="349" spans="2:2" x14ac:dyDescent="0.2">
      <c r="B349" s="3"/>
    </row>
    <row r="350" spans="2:2" x14ac:dyDescent="0.2">
      <c r="B350" s="3"/>
    </row>
    <row r="351" spans="2:2" x14ac:dyDescent="0.2">
      <c r="B351" s="3"/>
    </row>
    <row r="352" spans="2:2" x14ac:dyDescent="0.2">
      <c r="B352" s="3"/>
    </row>
    <row r="353" spans="2:2" x14ac:dyDescent="0.2">
      <c r="B353" s="3"/>
    </row>
    <row r="354" spans="2:2" x14ac:dyDescent="0.2">
      <c r="B354" s="3"/>
    </row>
    <row r="355" spans="2:2" x14ac:dyDescent="0.2">
      <c r="B355" s="3"/>
    </row>
    <row r="356" spans="2:2" x14ac:dyDescent="0.2">
      <c r="B356" s="3"/>
    </row>
    <row r="357" spans="2:2" x14ac:dyDescent="0.2">
      <c r="B357" s="3"/>
    </row>
    <row r="358" spans="2:2" x14ac:dyDescent="0.2">
      <c r="B358" s="3"/>
    </row>
    <row r="359" spans="2:2" x14ac:dyDescent="0.2">
      <c r="B359" s="3"/>
    </row>
    <row r="360" spans="2:2" x14ac:dyDescent="0.2">
      <c r="B360" s="3"/>
    </row>
    <row r="361" spans="2:2" x14ac:dyDescent="0.2">
      <c r="B361" s="3"/>
    </row>
    <row r="362" spans="2:2" x14ac:dyDescent="0.2">
      <c r="B362" s="3"/>
    </row>
    <row r="363" spans="2:2" x14ac:dyDescent="0.2">
      <c r="B363" s="3"/>
    </row>
    <row r="364" spans="2:2" x14ac:dyDescent="0.2">
      <c r="B364" s="3"/>
    </row>
    <row r="365" spans="2:2" x14ac:dyDescent="0.2">
      <c r="B365" s="3"/>
    </row>
    <row r="366" spans="2:2" x14ac:dyDescent="0.2">
      <c r="B366" s="3"/>
    </row>
    <row r="367" spans="2:2" x14ac:dyDescent="0.2">
      <c r="B367" s="3"/>
    </row>
    <row r="368" spans="2:2" x14ac:dyDescent="0.2">
      <c r="B368" s="3"/>
    </row>
    <row r="369" spans="2:2" x14ac:dyDescent="0.2">
      <c r="B369" s="3"/>
    </row>
    <row r="370" spans="2:2" x14ac:dyDescent="0.2">
      <c r="B370" s="3"/>
    </row>
    <row r="371" spans="2:2" x14ac:dyDescent="0.2">
      <c r="B371" s="3"/>
    </row>
    <row r="372" spans="2:2" x14ac:dyDescent="0.2">
      <c r="B372" s="3"/>
    </row>
    <row r="373" spans="2:2" x14ac:dyDescent="0.2">
      <c r="B373" s="3"/>
    </row>
    <row r="374" spans="2:2" x14ac:dyDescent="0.2">
      <c r="B374" s="3"/>
    </row>
    <row r="375" spans="2:2" x14ac:dyDescent="0.2">
      <c r="B375" s="3"/>
    </row>
    <row r="376" spans="2:2" x14ac:dyDescent="0.2">
      <c r="B376" s="3"/>
    </row>
    <row r="377" spans="2:2" x14ac:dyDescent="0.2">
      <c r="B377" s="3"/>
    </row>
    <row r="378" spans="2:2" x14ac:dyDescent="0.2">
      <c r="B378" s="3"/>
    </row>
    <row r="379" spans="2:2" x14ac:dyDescent="0.2">
      <c r="B379" s="3"/>
    </row>
    <row r="380" spans="2:2" x14ac:dyDescent="0.2">
      <c r="B380" s="3"/>
    </row>
    <row r="381" spans="2:2" x14ac:dyDescent="0.2">
      <c r="B381" s="3"/>
    </row>
    <row r="382" spans="2:2" x14ac:dyDescent="0.2">
      <c r="B382" s="3"/>
    </row>
    <row r="383" spans="2:2" x14ac:dyDescent="0.2">
      <c r="B383" s="3"/>
    </row>
    <row r="384" spans="2:2" x14ac:dyDescent="0.2">
      <c r="B384" s="3"/>
    </row>
    <row r="385" spans="2:2" x14ac:dyDescent="0.2">
      <c r="B385" s="3"/>
    </row>
    <row r="386" spans="2:2" x14ac:dyDescent="0.2">
      <c r="B386" s="3"/>
    </row>
    <row r="387" spans="2:2" x14ac:dyDescent="0.2">
      <c r="B387" s="3"/>
    </row>
    <row r="388" spans="2:2" x14ac:dyDescent="0.2">
      <c r="B388" s="3"/>
    </row>
    <row r="389" spans="2:2" x14ac:dyDescent="0.2">
      <c r="B389" s="3"/>
    </row>
    <row r="390" spans="2:2" x14ac:dyDescent="0.2">
      <c r="B390" s="3"/>
    </row>
    <row r="391" spans="2:2" x14ac:dyDescent="0.2">
      <c r="B391" s="3"/>
    </row>
    <row r="392" spans="2:2" x14ac:dyDescent="0.2">
      <c r="B392" s="3"/>
    </row>
    <row r="393" spans="2:2" x14ac:dyDescent="0.2">
      <c r="B393" s="3"/>
    </row>
    <row r="394" spans="2:2" x14ac:dyDescent="0.2">
      <c r="B394" s="3"/>
    </row>
    <row r="395" spans="2:2" x14ac:dyDescent="0.2">
      <c r="B395" s="3"/>
    </row>
    <row r="396" spans="2:2" x14ac:dyDescent="0.2">
      <c r="B396" s="3"/>
    </row>
    <row r="397" spans="2:2" x14ac:dyDescent="0.2">
      <c r="B397" s="3"/>
    </row>
    <row r="398" spans="2:2" x14ac:dyDescent="0.2">
      <c r="B398" s="3"/>
    </row>
    <row r="399" spans="2:2" x14ac:dyDescent="0.2">
      <c r="B399" s="3"/>
    </row>
    <row r="400" spans="2:2" x14ac:dyDescent="0.2">
      <c r="B400" s="3"/>
    </row>
    <row r="401" spans="2:2" x14ac:dyDescent="0.2">
      <c r="B401" s="3"/>
    </row>
    <row r="402" spans="2:2" x14ac:dyDescent="0.2">
      <c r="B402" s="3"/>
    </row>
    <row r="403" spans="2:2" x14ac:dyDescent="0.2">
      <c r="B403" s="3"/>
    </row>
    <row r="404" spans="2:2" x14ac:dyDescent="0.2">
      <c r="B404" s="3"/>
    </row>
    <row r="405" spans="2:2" x14ac:dyDescent="0.2">
      <c r="B405" s="3"/>
    </row>
    <row r="406" spans="2:2" x14ac:dyDescent="0.2">
      <c r="B406" s="3"/>
    </row>
    <row r="407" spans="2:2" x14ac:dyDescent="0.2">
      <c r="B407" s="3"/>
    </row>
    <row r="408" spans="2:2" x14ac:dyDescent="0.2">
      <c r="B408" s="3"/>
    </row>
    <row r="409" spans="2:2" x14ac:dyDescent="0.2">
      <c r="B409" s="3"/>
    </row>
    <row r="410" spans="2:2" x14ac:dyDescent="0.2">
      <c r="B410" s="3"/>
    </row>
    <row r="411" spans="2:2" x14ac:dyDescent="0.2">
      <c r="B411" s="3"/>
    </row>
    <row r="412" spans="2:2" x14ac:dyDescent="0.2">
      <c r="B412" s="3"/>
    </row>
    <row r="413" spans="2:2" x14ac:dyDescent="0.2">
      <c r="B413" s="3"/>
    </row>
    <row r="414" spans="2:2" x14ac:dyDescent="0.2">
      <c r="B414" s="3"/>
    </row>
    <row r="415" spans="2:2" x14ac:dyDescent="0.2">
      <c r="B415" s="3"/>
    </row>
    <row r="416" spans="2:2" x14ac:dyDescent="0.2">
      <c r="B416" s="3"/>
    </row>
    <row r="417" spans="2:2" x14ac:dyDescent="0.2">
      <c r="B417" s="3"/>
    </row>
    <row r="418" spans="2:2" x14ac:dyDescent="0.2">
      <c r="B418" s="3"/>
    </row>
    <row r="419" spans="2:2" x14ac:dyDescent="0.2">
      <c r="B419" s="3"/>
    </row>
    <row r="420" spans="2:2" x14ac:dyDescent="0.2">
      <c r="B420" s="3"/>
    </row>
    <row r="421" spans="2:2" x14ac:dyDescent="0.2">
      <c r="B421" s="3"/>
    </row>
    <row r="422" spans="2:2" x14ac:dyDescent="0.2">
      <c r="B422" s="3"/>
    </row>
    <row r="423" spans="2:2" x14ac:dyDescent="0.2">
      <c r="B423" s="3"/>
    </row>
    <row r="424" spans="2:2" x14ac:dyDescent="0.2">
      <c r="B424" s="3"/>
    </row>
    <row r="425" spans="2:2" x14ac:dyDescent="0.2">
      <c r="B425" s="3"/>
    </row>
    <row r="426" spans="2:2" x14ac:dyDescent="0.2">
      <c r="B426" s="3"/>
    </row>
    <row r="427" spans="2:2" x14ac:dyDescent="0.2">
      <c r="B427" s="3"/>
    </row>
    <row r="428" spans="2:2" x14ac:dyDescent="0.2">
      <c r="B428" s="3"/>
    </row>
    <row r="429" spans="2:2" x14ac:dyDescent="0.2">
      <c r="B429" s="3"/>
    </row>
    <row r="430" spans="2:2" x14ac:dyDescent="0.2">
      <c r="B430" s="3"/>
    </row>
    <row r="431" spans="2:2" x14ac:dyDescent="0.2">
      <c r="B431" s="3"/>
    </row>
    <row r="432" spans="2:2" x14ac:dyDescent="0.2">
      <c r="B432" s="3"/>
    </row>
    <row r="433" spans="2:2" x14ac:dyDescent="0.2">
      <c r="B433" s="3"/>
    </row>
    <row r="434" spans="2:2" x14ac:dyDescent="0.2">
      <c r="B434" s="3"/>
    </row>
    <row r="435" spans="2:2" x14ac:dyDescent="0.2">
      <c r="B435" s="3"/>
    </row>
    <row r="436" spans="2:2" x14ac:dyDescent="0.2">
      <c r="B436" s="3"/>
    </row>
    <row r="437" spans="2:2" x14ac:dyDescent="0.2">
      <c r="B437" s="3"/>
    </row>
    <row r="438" spans="2:2" x14ac:dyDescent="0.2">
      <c r="B438" s="3"/>
    </row>
    <row r="439" spans="2:2" x14ac:dyDescent="0.2">
      <c r="B439" s="3"/>
    </row>
    <row r="440" spans="2:2" x14ac:dyDescent="0.2">
      <c r="B440" s="3"/>
    </row>
    <row r="441" spans="2:2" x14ac:dyDescent="0.2">
      <c r="B441" s="3"/>
    </row>
    <row r="442" spans="2:2" x14ac:dyDescent="0.2">
      <c r="B442" s="3"/>
    </row>
    <row r="443" spans="2:2" x14ac:dyDescent="0.2">
      <c r="B443" s="3"/>
    </row>
    <row r="444" spans="2:2" x14ac:dyDescent="0.2">
      <c r="B444" s="3"/>
    </row>
    <row r="445" spans="2:2" x14ac:dyDescent="0.2">
      <c r="B445" s="3"/>
    </row>
    <row r="446" spans="2:2" x14ac:dyDescent="0.2">
      <c r="B446" s="3"/>
    </row>
    <row r="447" spans="2:2" x14ac:dyDescent="0.2">
      <c r="B447" s="3"/>
    </row>
    <row r="448" spans="2:2" x14ac:dyDescent="0.2">
      <c r="B448" s="3"/>
    </row>
    <row r="449" spans="2:2" x14ac:dyDescent="0.2">
      <c r="B449" s="3"/>
    </row>
    <row r="450" spans="2:2" x14ac:dyDescent="0.2">
      <c r="B450" s="3"/>
    </row>
    <row r="451" spans="2:2" x14ac:dyDescent="0.2">
      <c r="B451" s="3"/>
    </row>
    <row r="452" spans="2:2" x14ac:dyDescent="0.2">
      <c r="B452" s="3"/>
    </row>
    <row r="453" spans="2:2" x14ac:dyDescent="0.2">
      <c r="B453" s="3"/>
    </row>
    <row r="454" spans="2:2" x14ac:dyDescent="0.2">
      <c r="B454" s="3"/>
    </row>
    <row r="455" spans="2:2" x14ac:dyDescent="0.2">
      <c r="B455" s="3"/>
    </row>
    <row r="456" spans="2:2" x14ac:dyDescent="0.2">
      <c r="B456" s="3"/>
    </row>
    <row r="457" spans="2:2" x14ac:dyDescent="0.2">
      <c r="B457" s="3"/>
    </row>
    <row r="458" spans="2:2" x14ac:dyDescent="0.2">
      <c r="B458" s="3"/>
    </row>
    <row r="459" spans="2:2" x14ac:dyDescent="0.2">
      <c r="B459" s="3"/>
    </row>
    <row r="460" spans="2:2" x14ac:dyDescent="0.2">
      <c r="B460" s="3"/>
    </row>
    <row r="461" spans="2:2" x14ac:dyDescent="0.2">
      <c r="B461" s="3"/>
    </row>
    <row r="462" spans="2:2" x14ac:dyDescent="0.2">
      <c r="B462" s="3"/>
    </row>
    <row r="463" spans="2:2" x14ac:dyDescent="0.2">
      <c r="B463" s="3"/>
    </row>
    <row r="464" spans="2:2" x14ac:dyDescent="0.2">
      <c r="B464" s="3"/>
    </row>
    <row r="465" spans="2:2" x14ac:dyDescent="0.2">
      <c r="B465" s="3"/>
    </row>
    <row r="466" spans="2:2" x14ac:dyDescent="0.2">
      <c r="B466" s="3"/>
    </row>
    <row r="467" spans="2:2" x14ac:dyDescent="0.2">
      <c r="B467" s="3"/>
    </row>
    <row r="468" spans="2:2" x14ac:dyDescent="0.2">
      <c r="B468" s="3"/>
    </row>
    <row r="469" spans="2:2" x14ac:dyDescent="0.2">
      <c r="B469" s="3"/>
    </row>
    <row r="470" spans="2:2" x14ac:dyDescent="0.2">
      <c r="B470" s="3"/>
    </row>
    <row r="471" spans="2:2" x14ac:dyDescent="0.2">
      <c r="B471" s="3"/>
    </row>
    <row r="472" spans="2:2" x14ac:dyDescent="0.2">
      <c r="B472" s="3"/>
    </row>
    <row r="473" spans="2:2" x14ac:dyDescent="0.2">
      <c r="B473" s="3"/>
    </row>
    <row r="474" spans="2:2" x14ac:dyDescent="0.2">
      <c r="B474" s="3"/>
    </row>
    <row r="475" spans="2:2" x14ac:dyDescent="0.2">
      <c r="B475" s="3"/>
    </row>
    <row r="476" spans="2:2" x14ac:dyDescent="0.2">
      <c r="B476" s="3"/>
    </row>
    <row r="477" spans="2:2" x14ac:dyDescent="0.2">
      <c r="B477" s="3"/>
    </row>
    <row r="478" spans="2:2" x14ac:dyDescent="0.2">
      <c r="B478" s="3"/>
    </row>
    <row r="479" spans="2:2" x14ac:dyDescent="0.2">
      <c r="B479" s="3"/>
    </row>
    <row r="480" spans="2:2" x14ac:dyDescent="0.2">
      <c r="B480" s="3"/>
    </row>
    <row r="481" spans="2:2" x14ac:dyDescent="0.2">
      <c r="B481" s="3"/>
    </row>
    <row r="482" spans="2:2" x14ac:dyDescent="0.2">
      <c r="B482" s="3"/>
    </row>
    <row r="483" spans="2:2" x14ac:dyDescent="0.2">
      <c r="B483" s="3"/>
    </row>
    <row r="484" spans="2:2" x14ac:dyDescent="0.2">
      <c r="B484" s="3"/>
    </row>
    <row r="485" spans="2:2" x14ac:dyDescent="0.2">
      <c r="B485" s="3"/>
    </row>
    <row r="486" spans="2:2" x14ac:dyDescent="0.2">
      <c r="B486" s="3"/>
    </row>
    <row r="487" spans="2:2" x14ac:dyDescent="0.2">
      <c r="B487" s="3"/>
    </row>
    <row r="488" spans="2:2" x14ac:dyDescent="0.2">
      <c r="B488" s="3"/>
    </row>
    <row r="489" spans="2:2" x14ac:dyDescent="0.2">
      <c r="B489" s="3"/>
    </row>
    <row r="490" spans="2:2" x14ac:dyDescent="0.2">
      <c r="B490" s="3"/>
    </row>
    <row r="491" spans="2:2" x14ac:dyDescent="0.2">
      <c r="B491" s="3"/>
    </row>
    <row r="492" spans="2:2" x14ac:dyDescent="0.2">
      <c r="B492" s="3"/>
    </row>
    <row r="493" spans="2:2" x14ac:dyDescent="0.2">
      <c r="B493" s="3"/>
    </row>
    <row r="494" spans="2:2" x14ac:dyDescent="0.2">
      <c r="B494" s="3"/>
    </row>
    <row r="495" spans="2:2" x14ac:dyDescent="0.2">
      <c r="B495" s="3"/>
    </row>
    <row r="496" spans="2:2" x14ac:dyDescent="0.2">
      <c r="B496" s="3"/>
    </row>
    <row r="497" spans="2:2" x14ac:dyDescent="0.2">
      <c r="B497" s="3"/>
    </row>
    <row r="498" spans="2:2" x14ac:dyDescent="0.2">
      <c r="B498" s="3"/>
    </row>
    <row r="499" spans="2:2" x14ac:dyDescent="0.2">
      <c r="B499" s="3"/>
    </row>
    <row r="500" spans="2:2" x14ac:dyDescent="0.2">
      <c r="B500" s="3"/>
    </row>
    <row r="501" spans="2:2" x14ac:dyDescent="0.2">
      <c r="B501" s="3"/>
    </row>
    <row r="502" spans="2:2" x14ac:dyDescent="0.2">
      <c r="B502" s="3"/>
    </row>
    <row r="503" spans="2:2" x14ac:dyDescent="0.2">
      <c r="B503" s="3"/>
    </row>
    <row r="504" spans="2:2" x14ac:dyDescent="0.2">
      <c r="B504" s="3"/>
    </row>
    <row r="505" spans="2:2" x14ac:dyDescent="0.2">
      <c r="B505" s="3"/>
    </row>
    <row r="506" spans="2:2" x14ac:dyDescent="0.2">
      <c r="B506" s="3"/>
    </row>
    <row r="507" spans="2:2" x14ac:dyDescent="0.2">
      <c r="B507" s="3"/>
    </row>
    <row r="508" spans="2:2" x14ac:dyDescent="0.2">
      <c r="B508" s="3"/>
    </row>
    <row r="509" spans="2:2" x14ac:dyDescent="0.2">
      <c r="B509" s="3"/>
    </row>
    <row r="510" spans="2:2" x14ac:dyDescent="0.2">
      <c r="B510" s="3"/>
    </row>
    <row r="511" spans="2:2" x14ac:dyDescent="0.2">
      <c r="B511" s="3"/>
    </row>
    <row r="512" spans="2:2" x14ac:dyDescent="0.2">
      <c r="B512" s="3"/>
    </row>
    <row r="513" spans="2:2" x14ac:dyDescent="0.2">
      <c r="B513" s="3"/>
    </row>
    <row r="514" spans="2:2" x14ac:dyDescent="0.2">
      <c r="B514" s="3"/>
    </row>
    <row r="515" spans="2:2" x14ac:dyDescent="0.2">
      <c r="B515" s="3"/>
    </row>
    <row r="516" spans="2:2" x14ac:dyDescent="0.2">
      <c r="B516" s="3"/>
    </row>
    <row r="517" spans="2:2" x14ac:dyDescent="0.2">
      <c r="B517" s="3"/>
    </row>
    <row r="518" spans="2:2" x14ac:dyDescent="0.2">
      <c r="B518" s="3"/>
    </row>
    <row r="519" spans="2:2" x14ac:dyDescent="0.2">
      <c r="B519" s="3"/>
    </row>
    <row r="520" spans="2:2" x14ac:dyDescent="0.2">
      <c r="B520" s="3"/>
    </row>
    <row r="521" spans="2:2" x14ac:dyDescent="0.2">
      <c r="B521" s="3"/>
    </row>
    <row r="522" spans="2:2" x14ac:dyDescent="0.2">
      <c r="B522" s="3"/>
    </row>
    <row r="523" spans="2:2" x14ac:dyDescent="0.2">
      <c r="B523" s="3"/>
    </row>
    <row r="524" spans="2:2" x14ac:dyDescent="0.2">
      <c r="B524" s="3"/>
    </row>
    <row r="525" spans="2:2" x14ac:dyDescent="0.2">
      <c r="B525" s="3"/>
    </row>
    <row r="526" spans="2:2" x14ac:dyDescent="0.2">
      <c r="B526" s="3"/>
    </row>
    <row r="527" spans="2:2" x14ac:dyDescent="0.2">
      <c r="B527" s="3"/>
    </row>
    <row r="528" spans="2:2" x14ac:dyDescent="0.2">
      <c r="B528" s="3"/>
    </row>
    <row r="529" spans="2:2" x14ac:dyDescent="0.2">
      <c r="B529" s="3"/>
    </row>
    <row r="530" spans="2:2" x14ac:dyDescent="0.2">
      <c r="B530" s="3"/>
    </row>
    <row r="531" spans="2:2" x14ac:dyDescent="0.2">
      <c r="B531" s="3"/>
    </row>
    <row r="532" spans="2:2" x14ac:dyDescent="0.2">
      <c r="B532" s="3"/>
    </row>
    <row r="533" spans="2:2" x14ac:dyDescent="0.2">
      <c r="B533" s="3"/>
    </row>
    <row r="534" spans="2:2" x14ac:dyDescent="0.2">
      <c r="B534" s="3"/>
    </row>
    <row r="535" spans="2:2" x14ac:dyDescent="0.2">
      <c r="B535" s="3"/>
    </row>
    <row r="536" spans="2:2" x14ac:dyDescent="0.2">
      <c r="B536" s="3"/>
    </row>
    <row r="537" spans="2:2" x14ac:dyDescent="0.2">
      <c r="B537" s="3"/>
    </row>
    <row r="538" spans="2:2" x14ac:dyDescent="0.2">
      <c r="B538" s="3"/>
    </row>
    <row r="539" spans="2:2" x14ac:dyDescent="0.2">
      <c r="B539" s="3"/>
    </row>
    <row r="540" spans="2:2" x14ac:dyDescent="0.2">
      <c r="B540" s="3"/>
    </row>
    <row r="541" spans="2:2" x14ac:dyDescent="0.2">
      <c r="B541" s="3"/>
    </row>
    <row r="542" spans="2:2" x14ac:dyDescent="0.2">
      <c r="B542" s="3"/>
    </row>
    <row r="543" spans="2:2" x14ac:dyDescent="0.2">
      <c r="B543" s="3"/>
    </row>
    <row r="544" spans="2:2" x14ac:dyDescent="0.2">
      <c r="B544" s="3"/>
    </row>
    <row r="545" spans="2:2" x14ac:dyDescent="0.2">
      <c r="B545" s="3"/>
    </row>
    <row r="546" spans="2:2" x14ac:dyDescent="0.2">
      <c r="B546" s="3"/>
    </row>
    <row r="547" spans="2:2" x14ac:dyDescent="0.2">
      <c r="B547" s="3"/>
    </row>
    <row r="548" spans="2:2" x14ac:dyDescent="0.2">
      <c r="B548" s="3"/>
    </row>
    <row r="549" spans="2:2" x14ac:dyDescent="0.2">
      <c r="B549" s="3"/>
    </row>
    <row r="550" spans="2:2" x14ac:dyDescent="0.2">
      <c r="B550" s="3"/>
    </row>
    <row r="551" spans="2:2" x14ac:dyDescent="0.2">
      <c r="B551" s="3"/>
    </row>
    <row r="552" spans="2:2" x14ac:dyDescent="0.2">
      <c r="B552" s="3"/>
    </row>
    <row r="553" spans="2:2" x14ac:dyDescent="0.2">
      <c r="B553" s="3"/>
    </row>
    <row r="554" spans="2:2" x14ac:dyDescent="0.2">
      <c r="B554" s="3"/>
    </row>
    <row r="555" spans="2:2" x14ac:dyDescent="0.2">
      <c r="B555" s="3"/>
    </row>
    <row r="556" spans="2:2" x14ac:dyDescent="0.2">
      <c r="B556" s="3"/>
    </row>
    <row r="557" spans="2:2" x14ac:dyDescent="0.2">
      <c r="B557" s="3"/>
    </row>
    <row r="558" spans="2:2" x14ac:dyDescent="0.2">
      <c r="B558" s="3"/>
    </row>
    <row r="559" spans="2:2" x14ac:dyDescent="0.2">
      <c r="B559" s="3"/>
    </row>
    <row r="560" spans="2:2" x14ac:dyDescent="0.2">
      <c r="B560" s="3"/>
    </row>
    <row r="561" spans="2:2" x14ac:dyDescent="0.2">
      <c r="B561" s="3"/>
    </row>
    <row r="562" spans="2:2" x14ac:dyDescent="0.2">
      <c r="B562" s="3"/>
    </row>
    <row r="563" spans="2:2" x14ac:dyDescent="0.2">
      <c r="B563" s="3"/>
    </row>
    <row r="564" spans="2:2" x14ac:dyDescent="0.2">
      <c r="B564" s="3"/>
    </row>
    <row r="565" spans="2:2" x14ac:dyDescent="0.2">
      <c r="B565" s="3"/>
    </row>
    <row r="566" spans="2:2" x14ac:dyDescent="0.2">
      <c r="B566" s="3"/>
    </row>
    <row r="567" spans="2:2" x14ac:dyDescent="0.2">
      <c r="B567" s="3"/>
    </row>
    <row r="568" spans="2:2" x14ac:dyDescent="0.2">
      <c r="B568" s="3"/>
    </row>
    <row r="569" spans="2:2" x14ac:dyDescent="0.2">
      <c r="B569" s="3"/>
    </row>
    <row r="570" spans="2:2" x14ac:dyDescent="0.2">
      <c r="B570" s="3"/>
    </row>
    <row r="571" spans="2:2" x14ac:dyDescent="0.2">
      <c r="B571" s="3"/>
    </row>
    <row r="572" spans="2:2" x14ac:dyDescent="0.2">
      <c r="B572" s="3"/>
    </row>
    <row r="573" spans="2:2" x14ac:dyDescent="0.2">
      <c r="B573" s="3"/>
    </row>
    <row r="574" spans="2:2" x14ac:dyDescent="0.2">
      <c r="B574" s="3"/>
    </row>
    <row r="575" spans="2:2" x14ac:dyDescent="0.2">
      <c r="B575" s="3"/>
    </row>
    <row r="576" spans="2:2" x14ac:dyDescent="0.2">
      <c r="B576" s="3"/>
    </row>
    <row r="577" spans="2:2" x14ac:dyDescent="0.2">
      <c r="B577" s="3"/>
    </row>
    <row r="578" spans="2:2" x14ac:dyDescent="0.2">
      <c r="B578" s="3"/>
    </row>
    <row r="579" spans="2:2" x14ac:dyDescent="0.2">
      <c r="B579" s="3"/>
    </row>
    <row r="580" spans="2:2" x14ac:dyDescent="0.2">
      <c r="B580" s="3"/>
    </row>
    <row r="581" spans="2:2" x14ac:dyDescent="0.2">
      <c r="B581" s="3"/>
    </row>
    <row r="582" spans="2:2" x14ac:dyDescent="0.2">
      <c r="B582" s="3"/>
    </row>
    <row r="583" spans="2:2" x14ac:dyDescent="0.2">
      <c r="B583" s="3"/>
    </row>
    <row r="584" spans="2:2" x14ac:dyDescent="0.2">
      <c r="B584" s="3"/>
    </row>
    <row r="585" spans="2:2" x14ac:dyDescent="0.2">
      <c r="B585" s="3"/>
    </row>
    <row r="586" spans="2:2" x14ac:dyDescent="0.2">
      <c r="B586" s="3"/>
    </row>
    <row r="587" spans="2:2" x14ac:dyDescent="0.2">
      <c r="B587" s="3"/>
    </row>
    <row r="588" spans="2:2" x14ac:dyDescent="0.2">
      <c r="B588" s="3"/>
    </row>
    <row r="589" spans="2:2" x14ac:dyDescent="0.2">
      <c r="B589" s="3"/>
    </row>
    <row r="590" spans="2:2" x14ac:dyDescent="0.2">
      <c r="B590" s="3"/>
    </row>
    <row r="591" spans="2:2" x14ac:dyDescent="0.2">
      <c r="B591" s="3"/>
    </row>
    <row r="592" spans="2:2" x14ac:dyDescent="0.2">
      <c r="B592" s="3"/>
    </row>
    <row r="593" spans="2:2" x14ac:dyDescent="0.2">
      <c r="B593" s="3"/>
    </row>
    <row r="594" spans="2:2" x14ac:dyDescent="0.2">
      <c r="B594" s="3"/>
    </row>
    <row r="595" spans="2:2" x14ac:dyDescent="0.2">
      <c r="B595" s="3"/>
    </row>
    <row r="596" spans="2:2" x14ac:dyDescent="0.2">
      <c r="B596" s="3"/>
    </row>
    <row r="597" spans="2:2" x14ac:dyDescent="0.2">
      <c r="B597" s="3"/>
    </row>
    <row r="598" spans="2:2" x14ac:dyDescent="0.2">
      <c r="B598" s="3"/>
    </row>
    <row r="599" spans="2:2" x14ac:dyDescent="0.2">
      <c r="B599" s="3"/>
    </row>
    <row r="600" spans="2:2" x14ac:dyDescent="0.2">
      <c r="B600" s="3"/>
    </row>
    <row r="601" spans="2:2" x14ac:dyDescent="0.2">
      <c r="B601" s="3"/>
    </row>
    <row r="602" spans="2:2" x14ac:dyDescent="0.2">
      <c r="B602" s="3"/>
    </row>
    <row r="603" spans="2:2" x14ac:dyDescent="0.2">
      <c r="B603" s="3"/>
    </row>
    <row r="604" spans="2:2" x14ac:dyDescent="0.2">
      <c r="B604" s="3"/>
    </row>
    <row r="605" spans="2:2" x14ac:dyDescent="0.2">
      <c r="B605" s="3"/>
    </row>
    <row r="606" spans="2:2" x14ac:dyDescent="0.2">
      <c r="B606" s="3"/>
    </row>
    <row r="607" spans="2:2" x14ac:dyDescent="0.2">
      <c r="B607" s="3"/>
    </row>
    <row r="608" spans="2:2" x14ac:dyDescent="0.2">
      <c r="B608" s="3"/>
    </row>
    <row r="609" spans="2:2" x14ac:dyDescent="0.2">
      <c r="B609" s="3"/>
    </row>
    <row r="610" spans="2:2" x14ac:dyDescent="0.2">
      <c r="B610" s="3"/>
    </row>
    <row r="611" spans="2:2" x14ac:dyDescent="0.2">
      <c r="B611" s="3"/>
    </row>
    <row r="612" spans="2:2" x14ac:dyDescent="0.2">
      <c r="B612" s="3"/>
    </row>
    <row r="613" spans="2:2" x14ac:dyDescent="0.2">
      <c r="B613" s="3"/>
    </row>
    <row r="614" spans="2:2" x14ac:dyDescent="0.2">
      <c r="B614" s="3"/>
    </row>
    <row r="615" spans="2:2" x14ac:dyDescent="0.2">
      <c r="B615" s="3"/>
    </row>
    <row r="616" spans="2:2" x14ac:dyDescent="0.2">
      <c r="B616" s="3"/>
    </row>
    <row r="617" spans="2:2" x14ac:dyDescent="0.2">
      <c r="B617" s="3"/>
    </row>
    <row r="618" spans="2:2" x14ac:dyDescent="0.2">
      <c r="B618" s="3"/>
    </row>
    <row r="619" spans="2:2" x14ac:dyDescent="0.2">
      <c r="B619" s="3"/>
    </row>
    <row r="620" spans="2:2" x14ac:dyDescent="0.2">
      <c r="B620" s="3"/>
    </row>
    <row r="621" spans="2:2" x14ac:dyDescent="0.2">
      <c r="B621" s="3"/>
    </row>
    <row r="622" spans="2:2" x14ac:dyDescent="0.2">
      <c r="B622" s="3"/>
    </row>
    <row r="623" spans="2:2" x14ac:dyDescent="0.2">
      <c r="B623" s="3"/>
    </row>
    <row r="624" spans="2:2" x14ac:dyDescent="0.2">
      <c r="B624" s="3"/>
    </row>
    <row r="625" spans="2:2" x14ac:dyDescent="0.2">
      <c r="B625" s="3"/>
    </row>
    <row r="626" spans="2:2" x14ac:dyDescent="0.2">
      <c r="B626" s="3"/>
    </row>
    <row r="627" spans="2:2" x14ac:dyDescent="0.2">
      <c r="B627" s="3"/>
    </row>
    <row r="628" spans="2:2" x14ac:dyDescent="0.2">
      <c r="B628" s="3"/>
    </row>
    <row r="629" spans="2:2" x14ac:dyDescent="0.2">
      <c r="B629" s="3"/>
    </row>
    <row r="630" spans="2:2" x14ac:dyDescent="0.2">
      <c r="B630" s="3"/>
    </row>
    <row r="631" spans="2:2" x14ac:dyDescent="0.2">
      <c r="B631" s="3"/>
    </row>
    <row r="632" spans="2:2" x14ac:dyDescent="0.2">
      <c r="B632" s="3"/>
    </row>
    <row r="633" spans="2:2" x14ac:dyDescent="0.2">
      <c r="B633" s="3"/>
    </row>
    <row r="634" spans="2:2" x14ac:dyDescent="0.2">
      <c r="B634" s="3"/>
    </row>
    <row r="635" spans="2:2" x14ac:dyDescent="0.2">
      <c r="B635" s="3"/>
    </row>
    <row r="636" spans="2:2" x14ac:dyDescent="0.2">
      <c r="B636" s="3"/>
    </row>
    <row r="637" spans="2:2" x14ac:dyDescent="0.2">
      <c r="B637" s="3"/>
    </row>
    <row r="638" spans="2:2" x14ac:dyDescent="0.2">
      <c r="B638" s="3"/>
    </row>
    <row r="639" spans="2:2" x14ac:dyDescent="0.2">
      <c r="B639" s="3"/>
    </row>
    <row r="640" spans="2:2" x14ac:dyDescent="0.2">
      <c r="B640" s="3"/>
    </row>
    <row r="641" spans="2:2" x14ac:dyDescent="0.2">
      <c r="B641" s="3"/>
    </row>
    <row r="642" spans="2:2" x14ac:dyDescent="0.2">
      <c r="B642" s="3"/>
    </row>
    <row r="643" spans="2:2" x14ac:dyDescent="0.2">
      <c r="B643" s="3"/>
    </row>
    <row r="644" spans="2:2" x14ac:dyDescent="0.2">
      <c r="B644" s="3"/>
    </row>
    <row r="645" spans="2:2" x14ac:dyDescent="0.2">
      <c r="B645" s="3"/>
    </row>
    <row r="646" spans="2:2" x14ac:dyDescent="0.2">
      <c r="B646" s="3"/>
    </row>
    <row r="647" spans="2:2" x14ac:dyDescent="0.2">
      <c r="B647" s="3"/>
    </row>
    <row r="648" spans="2:2" x14ac:dyDescent="0.2">
      <c r="B648" s="3"/>
    </row>
    <row r="649" spans="2:2" x14ac:dyDescent="0.2">
      <c r="B649" s="3"/>
    </row>
    <row r="650" spans="2:2" x14ac:dyDescent="0.2">
      <c r="B650" s="3"/>
    </row>
    <row r="651" spans="2:2" x14ac:dyDescent="0.2">
      <c r="B651" s="3"/>
    </row>
    <row r="652" spans="2:2" x14ac:dyDescent="0.2">
      <c r="B652" s="3"/>
    </row>
    <row r="653" spans="2:2" x14ac:dyDescent="0.2">
      <c r="B653" s="3"/>
    </row>
    <row r="654" spans="2:2" x14ac:dyDescent="0.2">
      <c r="B654" s="3"/>
    </row>
    <row r="655" spans="2:2" x14ac:dyDescent="0.2">
      <c r="B655" s="3"/>
    </row>
    <row r="656" spans="2:2" x14ac:dyDescent="0.2">
      <c r="B656" s="3"/>
    </row>
    <row r="657" spans="2:2" x14ac:dyDescent="0.2">
      <c r="B657" s="3"/>
    </row>
    <row r="658" spans="2:2" x14ac:dyDescent="0.2">
      <c r="B658" s="3"/>
    </row>
    <row r="659" spans="2:2" x14ac:dyDescent="0.2">
      <c r="B659" s="3"/>
    </row>
    <row r="660" spans="2:2" x14ac:dyDescent="0.2">
      <c r="B660" s="3"/>
    </row>
    <row r="661" spans="2:2" x14ac:dyDescent="0.2">
      <c r="B661" s="3"/>
    </row>
    <row r="662" spans="2:2" x14ac:dyDescent="0.2">
      <c r="B662" s="3"/>
    </row>
    <row r="663" spans="2:2" x14ac:dyDescent="0.2">
      <c r="B663" s="3"/>
    </row>
    <row r="664" spans="2:2" x14ac:dyDescent="0.2">
      <c r="B664" s="3"/>
    </row>
    <row r="665" spans="2:2" x14ac:dyDescent="0.2">
      <c r="B665" s="3"/>
    </row>
    <row r="666" spans="2:2" x14ac:dyDescent="0.2">
      <c r="B666" s="3"/>
    </row>
    <row r="667" spans="2:2" x14ac:dyDescent="0.2">
      <c r="B667" s="3"/>
    </row>
    <row r="668" spans="2:2" x14ac:dyDescent="0.2">
      <c r="B668" s="3"/>
    </row>
    <row r="669" spans="2:2" x14ac:dyDescent="0.2">
      <c r="B669" s="3"/>
    </row>
    <row r="670" spans="2:2" x14ac:dyDescent="0.2">
      <c r="B670" s="3"/>
    </row>
    <row r="671" spans="2:2" x14ac:dyDescent="0.2">
      <c r="B671" s="3"/>
    </row>
    <row r="672" spans="2:2" x14ac:dyDescent="0.2">
      <c r="B672" s="3"/>
    </row>
    <row r="673" spans="2:2" x14ac:dyDescent="0.2">
      <c r="B673" s="3"/>
    </row>
    <row r="674" spans="2:2" x14ac:dyDescent="0.2">
      <c r="B674" s="3"/>
    </row>
    <row r="675" spans="2:2" x14ac:dyDescent="0.2">
      <c r="B675" s="3"/>
    </row>
    <row r="676" spans="2:2" x14ac:dyDescent="0.2">
      <c r="B676" s="3"/>
    </row>
    <row r="677" spans="2:2" x14ac:dyDescent="0.2">
      <c r="B677" s="3"/>
    </row>
    <row r="678" spans="2:2" x14ac:dyDescent="0.2">
      <c r="B678" s="3"/>
    </row>
    <row r="679" spans="2:2" x14ac:dyDescent="0.2">
      <c r="B679" s="3"/>
    </row>
    <row r="680" spans="2:2" x14ac:dyDescent="0.2">
      <c r="B680" s="3"/>
    </row>
    <row r="681" spans="2:2" x14ac:dyDescent="0.2">
      <c r="B681" s="3"/>
    </row>
    <row r="682" spans="2:2" x14ac:dyDescent="0.2">
      <c r="B682" s="3"/>
    </row>
    <row r="683" spans="2:2" x14ac:dyDescent="0.2">
      <c r="B683" s="3"/>
    </row>
    <row r="684" spans="2:2" x14ac:dyDescent="0.2">
      <c r="B684" s="3"/>
    </row>
    <row r="685" spans="2:2" x14ac:dyDescent="0.2">
      <c r="B685" s="3"/>
    </row>
    <row r="686" spans="2:2" x14ac:dyDescent="0.2">
      <c r="B686" s="3"/>
    </row>
    <row r="687" spans="2:2" x14ac:dyDescent="0.2">
      <c r="B687" s="3"/>
    </row>
    <row r="688" spans="2:2" x14ac:dyDescent="0.2">
      <c r="B688" s="3"/>
    </row>
    <row r="689" spans="2:2" x14ac:dyDescent="0.2">
      <c r="B689" s="3"/>
    </row>
    <row r="690" spans="2:2" x14ac:dyDescent="0.2">
      <c r="B690" s="3"/>
    </row>
    <row r="691" spans="2:2" x14ac:dyDescent="0.2">
      <c r="B691" s="3"/>
    </row>
    <row r="692" spans="2:2" x14ac:dyDescent="0.2">
      <c r="B692" s="3"/>
    </row>
    <row r="693" spans="2:2" x14ac:dyDescent="0.2">
      <c r="B693" s="3"/>
    </row>
    <row r="694" spans="2:2" x14ac:dyDescent="0.2">
      <c r="B694" s="3"/>
    </row>
    <row r="695" spans="2:2" x14ac:dyDescent="0.2">
      <c r="B695" s="3"/>
    </row>
    <row r="696" spans="2:2" x14ac:dyDescent="0.2">
      <c r="B696" s="3"/>
    </row>
    <row r="697" spans="2:2" x14ac:dyDescent="0.2">
      <c r="B697" s="3"/>
    </row>
    <row r="698" spans="2:2" x14ac:dyDescent="0.2">
      <c r="B698" s="3"/>
    </row>
    <row r="699" spans="2:2" x14ac:dyDescent="0.2">
      <c r="B699" s="3"/>
    </row>
    <row r="700" spans="2:2" x14ac:dyDescent="0.2">
      <c r="B700" s="3"/>
    </row>
    <row r="701" spans="2:2" x14ac:dyDescent="0.2">
      <c r="B701" s="3"/>
    </row>
    <row r="702" spans="2:2" x14ac:dyDescent="0.2">
      <c r="B702" s="3"/>
    </row>
    <row r="703" spans="2:2" x14ac:dyDescent="0.2">
      <c r="B703" s="3"/>
    </row>
    <row r="704" spans="2:2" x14ac:dyDescent="0.2">
      <c r="B704" s="3"/>
    </row>
    <row r="705" spans="2:2" x14ac:dyDescent="0.2">
      <c r="B705" s="3"/>
    </row>
    <row r="706" spans="2:2" x14ac:dyDescent="0.2">
      <c r="B706" s="3"/>
    </row>
    <row r="707" spans="2:2" x14ac:dyDescent="0.2">
      <c r="B707" s="3"/>
    </row>
    <row r="708" spans="2:2" x14ac:dyDescent="0.2">
      <c r="B708" s="3"/>
    </row>
    <row r="709" spans="2:2" x14ac:dyDescent="0.2">
      <c r="B709" s="3"/>
    </row>
    <row r="710" spans="2:2" x14ac:dyDescent="0.2">
      <c r="B710" s="3"/>
    </row>
    <row r="711" spans="2:2" x14ac:dyDescent="0.2">
      <c r="B711" s="3"/>
    </row>
    <row r="712" spans="2:2" x14ac:dyDescent="0.2">
      <c r="B712" s="3"/>
    </row>
    <row r="713" spans="2:2" x14ac:dyDescent="0.2">
      <c r="B713" s="3"/>
    </row>
    <row r="714" spans="2:2" x14ac:dyDescent="0.2">
      <c r="B714" s="3"/>
    </row>
    <row r="715" spans="2:2" x14ac:dyDescent="0.2">
      <c r="B715" s="3"/>
    </row>
    <row r="716" spans="2:2" x14ac:dyDescent="0.2">
      <c r="B716" s="3"/>
    </row>
    <row r="717" spans="2:2" x14ac:dyDescent="0.2">
      <c r="B717" s="3"/>
    </row>
    <row r="718" spans="2:2" x14ac:dyDescent="0.2">
      <c r="B718" s="3"/>
    </row>
    <row r="719" spans="2:2" x14ac:dyDescent="0.2">
      <c r="B719" s="3"/>
    </row>
    <row r="720" spans="2:2" x14ac:dyDescent="0.2">
      <c r="B720" s="3"/>
    </row>
    <row r="721" spans="2:2" x14ac:dyDescent="0.2">
      <c r="B721" s="3"/>
    </row>
    <row r="722" spans="2:2" x14ac:dyDescent="0.2">
      <c r="B722" s="3"/>
    </row>
    <row r="723" spans="2:2" x14ac:dyDescent="0.2">
      <c r="B723" s="3"/>
    </row>
    <row r="724" spans="2:2" x14ac:dyDescent="0.2">
      <c r="B724" s="3"/>
    </row>
    <row r="725" spans="2:2" x14ac:dyDescent="0.2">
      <c r="B725" s="3"/>
    </row>
    <row r="726" spans="2:2" x14ac:dyDescent="0.2">
      <c r="B726" s="3"/>
    </row>
    <row r="727" spans="2:2" x14ac:dyDescent="0.2">
      <c r="B727" s="3"/>
    </row>
    <row r="728" spans="2:2" x14ac:dyDescent="0.2">
      <c r="B728" s="3"/>
    </row>
    <row r="729" spans="2:2" x14ac:dyDescent="0.2">
      <c r="B729" s="3"/>
    </row>
    <row r="730" spans="2:2" x14ac:dyDescent="0.2">
      <c r="B730" s="3"/>
    </row>
    <row r="731" spans="2:2" x14ac:dyDescent="0.2">
      <c r="B731" s="3"/>
    </row>
    <row r="732" spans="2:2" x14ac:dyDescent="0.2">
      <c r="B732" s="3"/>
    </row>
    <row r="733" spans="2:2" x14ac:dyDescent="0.2">
      <c r="B733" s="3"/>
    </row>
    <row r="734" spans="2:2" x14ac:dyDescent="0.2">
      <c r="B734" s="3"/>
    </row>
    <row r="735" spans="2:2" x14ac:dyDescent="0.2">
      <c r="B735" s="3"/>
    </row>
    <row r="736" spans="2:2" x14ac:dyDescent="0.2">
      <c r="B736" s="3"/>
    </row>
    <row r="737" spans="2:2" x14ac:dyDescent="0.2">
      <c r="B737" s="3"/>
    </row>
    <row r="738" spans="2:2" x14ac:dyDescent="0.2">
      <c r="B738" s="3"/>
    </row>
    <row r="739" spans="2:2" x14ac:dyDescent="0.2">
      <c r="B739" s="3"/>
    </row>
    <row r="740" spans="2:2" x14ac:dyDescent="0.2">
      <c r="B740" s="3"/>
    </row>
    <row r="741" spans="2:2" x14ac:dyDescent="0.2">
      <c r="B741" s="3"/>
    </row>
    <row r="742" spans="2:2" x14ac:dyDescent="0.2">
      <c r="B742" s="3"/>
    </row>
    <row r="743" spans="2:2" x14ac:dyDescent="0.2">
      <c r="B743" s="3"/>
    </row>
    <row r="744" spans="2:2" x14ac:dyDescent="0.2">
      <c r="B744" s="3"/>
    </row>
    <row r="745" spans="2:2" x14ac:dyDescent="0.2">
      <c r="B745" s="3"/>
    </row>
    <row r="746" spans="2:2" x14ac:dyDescent="0.2">
      <c r="B746" s="3"/>
    </row>
    <row r="747" spans="2:2" x14ac:dyDescent="0.2">
      <c r="B747" s="3"/>
    </row>
    <row r="748" spans="2:2" x14ac:dyDescent="0.2">
      <c r="B748" s="3"/>
    </row>
    <row r="749" spans="2:2" x14ac:dyDescent="0.2">
      <c r="B749" s="3"/>
    </row>
    <row r="750" spans="2:2" x14ac:dyDescent="0.2">
      <c r="B750" s="3"/>
    </row>
    <row r="751" spans="2:2" x14ac:dyDescent="0.2">
      <c r="B751" s="3"/>
    </row>
    <row r="752" spans="2:2" x14ac:dyDescent="0.2">
      <c r="B752" s="3"/>
    </row>
    <row r="753" spans="2:2" x14ac:dyDescent="0.2">
      <c r="B753" s="3"/>
    </row>
    <row r="754" spans="2:2" x14ac:dyDescent="0.2">
      <c r="B754" s="3"/>
    </row>
    <row r="755" spans="2:2" x14ac:dyDescent="0.2">
      <c r="B755" s="3"/>
    </row>
    <row r="756" spans="2:2" x14ac:dyDescent="0.2">
      <c r="B756" s="3"/>
    </row>
    <row r="757" spans="2:2" x14ac:dyDescent="0.2">
      <c r="B757" s="3"/>
    </row>
    <row r="758" spans="2:2" x14ac:dyDescent="0.2">
      <c r="B758" s="3"/>
    </row>
    <row r="759" spans="2:2" x14ac:dyDescent="0.2">
      <c r="B759" s="3"/>
    </row>
    <row r="760" spans="2:2" x14ac:dyDescent="0.2">
      <c r="B760" s="3"/>
    </row>
    <row r="761" spans="2:2" x14ac:dyDescent="0.2">
      <c r="B761" s="3"/>
    </row>
    <row r="762" spans="2:2" x14ac:dyDescent="0.2">
      <c r="B762" s="3"/>
    </row>
    <row r="763" spans="2:2" x14ac:dyDescent="0.2">
      <c r="B763" s="3"/>
    </row>
    <row r="764" spans="2:2" x14ac:dyDescent="0.2">
      <c r="B764" s="3"/>
    </row>
    <row r="765" spans="2:2" x14ac:dyDescent="0.2">
      <c r="B765" s="3"/>
    </row>
    <row r="766" spans="2:2" x14ac:dyDescent="0.2">
      <c r="B766" s="3"/>
    </row>
    <row r="767" spans="2:2" x14ac:dyDescent="0.2">
      <c r="B767" s="3"/>
    </row>
    <row r="768" spans="2:2" x14ac:dyDescent="0.2">
      <c r="B768" s="3"/>
    </row>
    <row r="769" spans="2:2" x14ac:dyDescent="0.2">
      <c r="B769" s="3"/>
    </row>
    <row r="770" spans="2:2" x14ac:dyDescent="0.2">
      <c r="B770" s="3"/>
    </row>
    <row r="771" spans="2:2" x14ac:dyDescent="0.2">
      <c r="B771" s="3"/>
    </row>
    <row r="772" spans="2:2" x14ac:dyDescent="0.2">
      <c r="B772" s="3"/>
    </row>
    <row r="773" spans="2:2" x14ac:dyDescent="0.2">
      <c r="B773" s="3"/>
    </row>
    <row r="774" spans="2:2" x14ac:dyDescent="0.2">
      <c r="B774" s="3"/>
    </row>
    <row r="775" spans="2:2" x14ac:dyDescent="0.2">
      <c r="B775" s="3"/>
    </row>
    <row r="776" spans="2:2" x14ac:dyDescent="0.2">
      <c r="B776" s="3"/>
    </row>
    <row r="777" spans="2:2" x14ac:dyDescent="0.2">
      <c r="B777" s="3"/>
    </row>
    <row r="778" spans="2:2" x14ac:dyDescent="0.2">
      <c r="B778" s="3"/>
    </row>
    <row r="779" spans="2:2" x14ac:dyDescent="0.2">
      <c r="B779" s="3"/>
    </row>
    <row r="780" spans="2:2" x14ac:dyDescent="0.2">
      <c r="B780" s="3"/>
    </row>
    <row r="781" spans="2:2" x14ac:dyDescent="0.2">
      <c r="B781" s="3"/>
    </row>
    <row r="782" spans="2:2" x14ac:dyDescent="0.2">
      <c r="B782" s="3"/>
    </row>
    <row r="783" spans="2:2" x14ac:dyDescent="0.2">
      <c r="B783" s="3"/>
    </row>
    <row r="784" spans="2:2" x14ac:dyDescent="0.2">
      <c r="B784" s="3"/>
    </row>
    <row r="785" spans="2:2" x14ac:dyDescent="0.2">
      <c r="B785" s="3"/>
    </row>
    <row r="786" spans="2:2" x14ac:dyDescent="0.2">
      <c r="B786" s="3"/>
    </row>
    <row r="787" spans="2:2" x14ac:dyDescent="0.2">
      <c r="B787" s="3"/>
    </row>
    <row r="788" spans="2:2" x14ac:dyDescent="0.2">
      <c r="B788" s="3"/>
    </row>
    <row r="789" spans="2:2" x14ac:dyDescent="0.2">
      <c r="B789" s="3"/>
    </row>
    <row r="790" spans="2:2" x14ac:dyDescent="0.2">
      <c r="B790" s="3"/>
    </row>
    <row r="791" spans="2:2" x14ac:dyDescent="0.2">
      <c r="B791" s="3"/>
    </row>
    <row r="792" spans="2:2" x14ac:dyDescent="0.2">
      <c r="B792" s="3"/>
    </row>
    <row r="793" spans="2:2" x14ac:dyDescent="0.2">
      <c r="B793" s="3"/>
    </row>
    <row r="794" spans="2:2" x14ac:dyDescent="0.2">
      <c r="B794" s="3"/>
    </row>
    <row r="795" spans="2:2" x14ac:dyDescent="0.2">
      <c r="B795" s="3"/>
    </row>
    <row r="796" spans="2:2" x14ac:dyDescent="0.2">
      <c r="B796" s="3"/>
    </row>
    <row r="797" spans="2:2" x14ac:dyDescent="0.2">
      <c r="B797" s="3"/>
    </row>
    <row r="798" spans="2:2" x14ac:dyDescent="0.2">
      <c r="B798" s="3"/>
    </row>
    <row r="799" spans="2:2" x14ac:dyDescent="0.2">
      <c r="B799" s="3"/>
    </row>
    <row r="800" spans="2:2" x14ac:dyDescent="0.2">
      <c r="B800" s="3"/>
    </row>
    <row r="801" spans="2:2" x14ac:dyDescent="0.2">
      <c r="B801" s="3"/>
    </row>
    <row r="802" spans="2:2" x14ac:dyDescent="0.2">
      <c r="B802" s="3"/>
    </row>
    <row r="803" spans="2:2" x14ac:dyDescent="0.2">
      <c r="B803" s="3"/>
    </row>
    <row r="804" spans="2:2" x14ac:dyDescent="0.2">
      <c r="B804" s="3"/>
    </row>
    <row r="805" spans="2:2" x14ac:dyDescent="0.2">
      <c r="B805" s="3"/>
    </row>
    <row r="806" spans="2:2" x14ac:dyDescent="0.2">
      <c r="B806" s="3"/>
    </row>
    <row r="807" spans="2:2" x14ac:dyDescent="0.2">
      <c r="B807" s="3"/>
    </row>
    <row r="808" spans="2:2" x14ac:dyDescent="0.2">
      <c r="B808" s="3"/>
    </row>
    <row r="809" spans="2:2" x14ac:dyDescent="0.2">
      <c r="B809" s="3"/>
    </row>
    <row r="810" spans="2:2" x14ac:dyDescent="0.2">
      <c r="B810" s="3"/>
    </row>
    <row r="811" spans="2:2" x14ac:dyDescent="0.2">
      <c r="B811" s="3"/>
    </row>
    <row r="812" spans="2:2" x14ac:dyDescent="0.2">
      <c r="B812" s="3"/>
    </row>
    <row r="813" spans="2:2" x14ac:dyDescent="0.2">
      <c r="B813" s="3"/>
    </row>
    <row r="814" spans="2:2" x14ac:dyDescent="0.2">
      <c r="B814" s="3"/>
    </row>
    <row r="815" spans="2:2" x14ac:dyDescent="0.2">
      <c r="B815" s="3"/>
    </row>
    <row r="816" spans="2:2" x14ac:dyDescent="0.2">
      <c r="B816" s="3"/>
    </row>
    <row r="817" spans="2:2" x14ac:dyDescent="0.2">
      <c r="B817" s="3"/>
    </row>
    <row r="818" spans="2:2" x14ac:dyDescent="0.2">
      <c r="B818" s="3"/>
    </row>
    <row r="819" spans="2:2" x14ac:dyDescent="0.2">
      <c r="B819" s="3"/>
    </row>
    <row r="820" spans="2:2" x14ac:dyDescent="0.2">
      <c r="B820" s="3"/>
    </row>
    <row r="821" spans="2:2" x14ac:dyDescent="0.2">
      <c r="B821" s="3"/>
    </row>
    <row r="822" spans="2:2" x14ac:dyDescent="0.2">
      <c r="B822" s="3"/>
    </row>
    <row r="823" spans="2:2" x14ac:dyDescent="0.2">
      <c r="B823" s="3"/>
    </row>
    <row r="824" spans="2:2" x14ac:dyDescent="0.2">
      <c r="B824" s="3"/>
    </row>
    <row r="825" spans="2:2" x14ac:dyDescent="0.2">
      <c r="B825" s="3"/>
    </row>
    <row r="826" spans="2:2" x14ac:dyDescent="0.2">
      <c r="B826" s="3"/>
    </row>
    <row r="827" spans="2:2" x14ac:dyDescent="0.2">
      <c r="B827" s="3"/>
    </row>
    <row r="828" spans="2:2" x14ac:dyDescent="0.2">
      <c r="B828" s="3"/>
    </row>
    <row r="829" spans="2:2" x14ac:dyDescent="0.2">
      <c r="B829" s="3"/>
    </row>
    <row r="830" spans="2:2" x14ac:dyDescent="0.2">
      <c r="B830" s="3"/>
    </row>
    <row r="831" spans="2:2" x14ac:dyDescent="0.2">
      <c r="B831" s="3"/>
    </row>
    <row r="832" spans="2:2" x14ac:dyDescent="0.2">
      <c r="B832" s="3"/>
    </row>
    <row r="833" spans="2:2" x14ac:dyDescent="0.2">
      <c r="B833" s="3"/>
    </row>
    <row r="834" spans="2:2" x14ac:dyDescent="0.2">
      <c r="B834" s="3"/>
    </row>
    <row r="835" spans="2:2" x14ac:dyDescent="0.2">
      <c r="B835" s="3"/>
    </row>
    <row r="836" spans="2:2" x14ac:dyDescent="0.2">
      <c r="B836" s="3"/>
    </row>
    <row r="837" spans="2:2" x14ac:dyDescent="0.2">
      <c r="B837" s="3"/>
    </row>
    <row r="838" spans="2:2" x14ac:dyDescent="0.2">
      <c r="B838" s="3"/>
    </row>
    <row r="839" spans="2:2" x14ac:dyDescent="0.2">
      <c r="B839" s="3"/>
    </row>
    <row r="840" spans="2:2" x14ac:dyDescent="0.2">
      <c r="B840" s="3"/>
    </row>
    <row r="841" spans="2:2" x14ac:dyDescent="0.2">
      <c r="B841" s="3"/>
    </row>
    <row r="842" spans="2:2" x14ac:dyDescent="0.2">
      <c r="B842" s="3"/>
    </row>
    <row r="843" spans="2:2" x14ac:dyDescent="0.2">
      <c r="B843" s="3"/>
    </row>
    <row r="844" spans="2:2" x14ac:dyDescent="0.2">
      <c r="B844" s="3"/>
    </row>
    <row r="845" spans="2:2" x14ac:dyDescent="0.2">
      <c r="B845" s="3"/>
    </row>
    <row r="846" spans="2:2" x14ac:dyDescent="0.2">
      <c r="B846" s="3"/>
    </row>
    <row r="847" spans="2:2" x14ac:dyDescent="0.2">
      <c r="B847" s="3"/>
    </row>
    <row r="848" spans="2:2" x14ac:dyDescent="0.2">
      <c r="B848" s="3"/>
    </row>
    <row r="849" spans="2:2" x14ac:dyDescent="0.2">
      <c r="B849" s="3"/>
    </row>
    <row r="850" spans="2:2" x14ac:dyDescent="0.2">
      <c r="B850" s="3"/>
    </row>
    <row r="851" spans="2:2" x14ac:dyDescent="0.2">
      <c r="B851" s="3"/>
    </row>
    <row r="852" spans="2:2" x14ac:dyDescent="0.2">
      <c r="B852" s="3"/>
    </row>
    <row r="853" spans="2:2" x14ac:dyDescent="0.2">
      <c r="B853" s="3"/>
    </row>
    <row r="854" spans="2:2" x14ac:dyDescent="0.2">
      <c r="B854" s="3"/>
    </row>
    <row r="855" spans="2:2" x14ac:dyDescent="0.2">
      <c r="B855" s="3"/>
    </row>
    <row r="856" spans="2:2" x14ac:dyDescent="0.2">
      <c r="B856" s="3"/>
    </row>
    <row r="857" spans="2:2" x14ac:dyDescent="0.2">
      <c r="B857" s="3"/>
    </row>
    <row r="858" spans="2:2" x14ac:dyDescent="0.2">
      <c r="B858" s="3"/>
    </row>
    <row r="859" spans="2:2" x14ac:dyDescent="0.2">
      <c r="B859" s="3"/>
    </row>
    <row r="860" spans="2:2" x14ac:dyDescent="0.2">
      <c r="B860" s="3"/>
    </row>
    <row r="861" spans="2:2" x14ac:dyDescent="0.2">
      <c r="B861" s="3"/>
    </row>
    <row r="862" spans="2:2" x14ac:dyDescent="0.2">
      <c r="B862" s="3"/>
    </row>
    <row r="863" spans="2:2" x14ac:dyDescent="0.2">
      <c r="B863" s="3"/>
    </row>
    <row r="864" spans="2:2" x14ac:dyDescent="0.2">
      <c r="B864" s="3"/>
    </row>
    <row r="865" spans="2:2" x14ac:dyDescent="0.2">
      <c r="B865" s="3"/>
    </row>
    <row r="866" spans="2:2" x14ac:dyDescent="0.2">
      <c r="B866" s="3"/>
    </row>
    <row r="867" spans="2:2" x14ac:dyDescent="0.2">
      <c r="B867" s="3"/>
    </row>
    <row r="868" spans="2:2" x14ac:dyDescent="0.2">
      <c r="B868" s="3"/>
    </row>
    <row r="869" spans="2:2" x14ac:dyDescent="0.2">
      <c r="B869" s="3"/>
    </row>
    <row r="870" spans="2:2" x14ac:dyDescent="0.2">
      <c r="B870" s="3"/>
    </row>
    <row r="871" spans="2:2" x14ac:dyDescent="0.2">
      <c r="B871" s="3"/>
    </row>
    <row r="872" spans="2:2" x14ac:dyDescent="0.2">
      <c r="B872" s="3"/>
    </row>
    <row r="873" spans="2:2" x14ac:dyDescent="0.2">
      <c r="B873" s="3"/>
    </row>
    <row r="874" spans="2:2" x14ac:dyDescent="0.2">
      <c r="B874" s="3"/>
    </row>
    <row r="875" spans="2:2" x14ac:dyDescent="0.2">
      <c r="B875" s="3"/>
    </row>
    <row r="876" spans="2:2" x14ac:dyDescent="0.2">
      <c r="B876" s="3"/>
    </row>
    <row r="877" spans="2:2" x14ac:dyDescent="0.2">
      <c r="B877" s="3"/>
    </row>
    <row r="878" spans="2:2" x14ac:dyDescent="0.2">
      <c r="B878" s="3"/>
    </row>
    <row r="879" spans="2:2" x14ac:dyDescent="0.2">
      <c r="B879" s="3"/>
    </row>
    <row r="880" spans="2:2" x14ac:dyDescent="0.2">
      <c r="B880" s="3"/>
    </row>
    <row r="881" spans="2:2" x14ac:dyDescent="0.2">
      <c r="B881" s="3"/>
    </row>
    <row r="882" spans="2:2" x14ac:dyDescent="0.2">
      <c r="B882" s="3"/>
    </row>
    <row r="883" spans="2:2" x14ac:dyDescent="0.2">
      <c r="B883" s="3"/>
    </row>
    <row r="884" spans="2:2" x14ac:dyDescent="0.2">
      <c r="B884" s="3"/>
    </row>
    <row r="885" spans="2:2" x14ac:dyDescent="0.2">
      <c r="B885" s="3"/>
    </row>
    <row r="886" spans="2:2" x14ac:dyDescent="0.2">
      <c r="B886" s="3"/>
    </row>
    <row r="887" spans="2:2" x14ac:dyDescent="0.2">
      <c r="B887" s="3"/>
    </row>
    <row r="888" spans="2:2" x14ac:dyDescent="0.2">
      <c r="B888" s="3"/>
    </row>
    <row r="889" spans="2:2" x14ac:dyDescent="0.2">
      <c r="B889" s="3"/>
    </row>
    <row r="890" spans="2:2" x14ac:dyDescent="0.2">
      <c r="B890" s="3"/>
    </row>
    <row r="891" spans="2:2" x14ac:dyDescent="0.2">
      <c r="B891" s="3"/>
    </row>
    <row r="892" spans="2:2" x14ac:dyDescent="0.2">
      <c r="B892" s="3"/>
    </row>
    <row r="893" spans="2:2" x14ac:dyDescent="0.2">
      <c r="B893" s="3"/>
    </row>
    <row r="894" spans="2:2" x14ac:dyDescent="0.2">
      <c r="B894" s="3"/>
    </row>
    <row r="895" spans="2:2" x14ac:dyDescent="0.2">
      <c r="B895" s="3"/>
    </row>
    <row r="896" spans="2:2" x14ac:dyDescent="0.2">
      <c r="B896" s="3"/>
    </row>
    <row r="897" spans="2:2" x14ac:dyDescent="0.2">
      <c r="B897" s="3"/>
    </row>
    <row r="898" spans="2:2" x14ac:dyDescent="0.2">
      <c r="B898" s="3"/>
    </row>
    <row r="899" spans="2:2" x14ac:dyDescent="0.2">
      <c r="B899" s="3"/>
    </row>
    <row r="900" spans="2:2" x14ac:dyDescent="0.2">
      <c r="B900" s="3"/>
    </row>
    <row r="901" spans="2:2" x14ac:dyDescent="0.2">
      <c r="B901" s="3"/>
    </row>
    <row r="902" spans="2:2" x14ac:dyDescent="0.2">
      <c r="B902" s="3"/>
    </row>
    <row r="903" spans="2:2" x14ac:dyDescent="0.2">
      <c r="B903" s="3"/>
    </row>
    <row r="904" spans="2:2" x14ac:dyDescent="0.2">
      <c r="B904" s="3"/>
    </row>
    <row r="905" spans="2:2" x14ac:dyDescent="0.2">
      <c r="B905" s="3"/>
    </row>
    <row r="906" spans="2:2" x14ac:dyDescent="0.2">
      <c r="B906" s="3"/>
    </row>
    <row r="907" spans="2:2" x14ac:dyDescent="0.2">
      <c r="B907" s="3"/>
    </row>
    <row r="908" spans="2:2" x14ac:dyDescent="0.2">
      <c r="B908" s="3"/>
    </row>
    <row r="909" spans="2:2" x14ac:dyDescent="0.2">
      <c r="B909" s="3"/>
    </row>
    <row r="910" spans="2:2" x14ac:dyDescent="0.2">
      <c r="B910" s="3"/>
    </row>
    <row r="911" spans="2:2" x14ac:dyDescent="0.2">
      <c r="B911" s="3"/>
    </row>
    <row r="912" spans="2:2" x14ac:dyDescent="0.2">
      <c r="B912" s="3"/>
    </row>
    <row r="913" spans="2:2" x14ac:dyDescent="0.2">
      <c r="B913" s="3"/>
    </row>
    <row r="914" spans="2:2" x14ac:dyDescent="0.2">
      <c r="B914" s="3"/>
    </row>
    <row r="915" spans="2:2" x14ac:dyDescent="0.2">
      <c r="B915" s="3"/>
    </row>
    <row r="916" spans="2:2" x14ac:dyDescent="0.2">
      <c r="B916" s="3"/>
    </row>
    <row r="917" spans="2:2" x14ac:dyDescent="0.2">
      <c r="B917" s="3"/>
    </row>
    <row r="918" spans="2:2" x14ac:dyDescent="0.2">
      <c r="B918" s="3"/>
    </row>
    <row r="919" spans="2:2" x14ac:dyDescent="0.2">
      <c r="B919" s="3"/>
    </row>
    <row r="920" spans="2:2" x14ac:dyDescent="0.2">
      <c r="B920" s="3"/>
    </row>
    <row r="921" spans="2:2" x14ac:dyDescent="0.2">
      <c r="B921" s="3"/>
    </row>
    <row r="922" spans="2:2" x14ac:dyDescent="0.2">
      <c r="B922" s="3"/>
    </row>
    <row r="923" spans="2:2" x14ac:dyDescent="0.2">
      <c r="B923" s="3"/>
    </row>
    <row r="924" spans="2:2" x14ac:dyDescent="0.2">
      <c r="B924" s="3"/>
    </row>
    <row r="925" spans="2:2" x14ac:dyDescent="0.2">
      <c r="B925" s="3"/>
    </row>
    <row r="926" spans="2:2" x14ac:dyDescent="0.2">
      <c r="B926" s="3"/>
    </row>
    <row r="927" spans="2:2" x14ac:dyDescent="0.2">
      <c r="B927" s="3"/>
    </row>
    <row r="928" spans="2:2" x14ac:dyDescent="0.2">
      <c r="B928" s="3"/>
    </row>
    <row r="929" spans="2:2" x14ac:dyDescent="0.2">
      <c r="B929" s="3"/>
    </row>
    <row r="930" spans="2:2" x14ac:dyDescent="0.2">
      <c r="B930" s="3"/>
    </row>
    <row r="931" spans="2:2" x14ac:dyDescent="0.2">
      <c r="B931" s="3"/>
    </row>
    <row r="932" spans="2:2" x14ac:dyDescent="0.2">
      <c r="B932" s="3"/>
    </row>
    <row r="933" spans="2:2" x14ac:dyDescent="0.2">
      <c r="B933" s="3"/>
    </row>
    <row r="934" spans="2:2" x14ac:dyDescent="0.2">
      <c r="B934" s="3"/>
    </row>
    <row r="935" spans="2:2" x14ac:dyDescent="0.2">
      <c r="B935" s="3"/>
    </row>
    <row r="936" spans="2:2" x14ac:dyDescent="0.2">
      <c r="B936" s="3"/>
    </row>
    <row r="937" spans="2:2" x14ac:dyDescent="0.2">
      <c r="B937" s="3"/>
    </row>
    <row r="938" spans="2:2" x14ac:dyDescent="0.2">
      <c r="B938" s="3"/>
    </row>
    <row r="939" spans="2:2" x14ac:dyDescent="0.2">
      <c r="B939" s="3"/>
    </row>
    <row r="940" spans="2:2" x14ac:dyDescent="0.2">
      <c r="B940" s="3"/>
    </row>
    <row r="941" spans="2:2" x14ac:dyDescent="0.2">
      <c r="B941" s="3"/>
    </row>
    <row r="942" spans="2:2" x14ac:dyDescent="0.2">
      <c r="B942" s="3"/>
    </row>
    <row r="943" spans="2:2" x14ac:dyDescent="0.2">
      <c r="B943" s="3"/>
    </row>
    <row r="944" spans="2:2" x14ac:dyDescent="0.2">
      <c r="B944" s="3"/>
    </row>
    <row r="945" spans="2:2" x14ac:dyDescent="0.2">
      <c r="B945" s="3"/>
    </row>
    <row r="946" spans="2:2" x14ac:dyDescent="0.2">
      <c r="B946" s="3"/>
    </row>
    <row r="947" spans="2:2" x14ac:dyDescent="0.2">
      <c r="B947" s="3"/>
    </row>
    <row r="948" spans="2:2" x14ac:dyDescent="0.2">
      <c r="B948" s="3"/>
    </row>
    <row r="949" spans="2:2" x14ac:dyDescent="0.2">
      <c r="B949" s="3"/>
    </row>
    <row r="950" spans="2:2" x14ac:dyDescent="0.2">
      <c r="B950" s="3"/>
    </row>
    <row r="951" spans="2:2" x14ac:dyDescent="0.2">
      <c r="B951" s="3"/>
    </row>
    <row r="952" spans="2:2" x14ac:dyDescent="0.2">
      <c r="B952" s="3"/>
    </row>
    <row r="953" spans="2:2" x14ac:dyDescent="0.2">
      <c r="B953" s="3"/>
    </row>
    <row r="954" spans="2:2" x14ac:dyDescent="0.2">
      <c r="B954" s="3"/>
    </row>
    <row r="955" spans="2:2" x14ac:dyDescent="0.2">
      <c r="B955" s="3"/>
    </row>
    <row r="956" spans="2:2" x14ac:dyDescent="0.2">
      <c r="B956" s="3"/>
    </row>
    <row r="957" spans="2:2" x14ac:dyDescent="0.2">
      <c r="B957" s="3"/>
    </row>
    <row r="958" spans="2:2" x14ac:dyDescent="0.2">
      <c r="B958" s="3"/>
    </row>
    <row r="959" spans="2:2" x14ac:dyDescent="0.2">
      <c r="B959" s="3"/>
    </row>
    <row r="960" spans="2:2" x14ac:dyDescent="0.2">
      <c r="B960" s="3"/>
    </row>
    <row r="961" spans="2:2" x14ac:dyDescent="0.2">
      <c r="B961" s="3"/>
    </row>
    <row r="962" spans="2:2" x14ac:dyDescent="0.2">
      <c r="B962" s="3"/>
    </row>
    <row r="963" spans="2:2" x14ac:dyDescent="0.2">
      <c r="B963" s="3"/>
    </row>
    <row r="964" spans="2:2" x14ac:dyDescent="0.2">
      <c r="B964" s="3"/>
    </row>
    <row r="965" spans="2:2" x14ac:dyDescent="0.2">
      <c r="B965" s="3"/>
    </row>
    <row r="966" spans="2:2" x14ac:dyDescent="0.2">
      <c r="B966" s="3"/>
    </row>
    <row r="967" spans="2:2" x14ac:dyDescent="0.2">
      <c r="B967" s="3"/>
    </row>
    <row r="968" spans="2:2" x14ac:dyDescent="0.2">
      <c r="B968" s="3"/>
    </row>
    <row r="969" spans="2:2" x14ac:dyDescent="0.2">
      <c r="B969" s="3"/>
    </row>
    <row r="970" spans="2:2" x14ac:dyDescent="0.2">
      <c r="B970" s="3"/>
    </row>
    <row r="971" spans="2:2" x14ac:dyDescent="0.2">
      <c r="B971" s="3"/>
    </row>
    <row r="972" spans="2:2" x14ac:dyDescent="0.2">
      <c r="B972" s="3"/>
    </row>
    <row r="973" spans="2:2" x14ac:dyDescent="0.2">
      <c r="B973" s="3"/>
    </row>
    <row r="974" spans="2:2" x14ac:dyDescent="0.2">
      <c r="B974" s="3"/>
    </row>
    <row r="975" spans="2:2" x14ac:dyDescent="0.2">
      <c r="B975" s="3"/>
    </row>
    <row r="976" spans="2:2" x14ac:dyDescent="0.2">
      <c r="B976" s="3"/>
    </row>
    <row r="977" spans="2:2" x14ac:dyDescent="0.2">
      <c r="B977" s="3"/>
    </row>
    <row r="978" spans="2:2" x14ac:dyDescent="0.2">
      <c r="B978" s="3"/>
    </row>
    <row r="979" spans="2:2" x14ac:dyDescent="0.2">
      <c r="B979" s="3"/>
    </row>
    <row r="980" spans="2:2" x14ac:dyDescent="0.2">
      <c r="B980" s="3"/>
    </row>
    <row r="981" spans="2:2" x14ac:dyDescent="0.2">
      <c r="B981" s="3"/>
    </row>
    <row r="982" spans="2:2" x14ac:dyDescent="0.2">
      <c r="B982" s="3"/>
    </row>
    <row r="983" spans="2:2" x14ac:dyDescent="0.2">
      <c r="B983" s="3"/>
    </row>
    <row r="984" spans="2:2" x14ac:dyDescent="0.2">
      <c r="B984" s="3"/>
    </row>
    <row r="985" spans="2:2" x14ac:dyDescent="0.2">
      <c r="B985" s="3"/>
    </row>
    <row r="986" spans="2:2" x14ac:dyDescent="0.2">
      <c r="B986" s="3"/>
    </row>
    <row r="987" spans="2:2" x14ac:dyDescent="0.2">
      <c r="B987" s="3"/>
    </row>
    <row r="988" spans="2:2" x14ac:dyDescent="0.2">
      <c r="B988" s="3"/>
    </row>
    <row r="989" spans="2:2" x14ac:dyDescent="0.2">
      <c r="B989" s="3"/>
    </row>
    <row r="990" spans="2:2" x14ac:dyDescent="0.2">
      <c r="B990" s="3"/>
    </row>
    <row r="991" spans="2:2" x14ac:dyDescent="0.2">
      <c r="B991" s="3"/>
    </row>
    <row r="992" spans="2:2" x14ac:dyDescent="0.2">
      <c r="B992" s="3"/>
    </row>
    <row r="993" spans="2:2" x14ac:dyDescent="0.2">
      <c r="B993" s="3"/>
    </row>
    <row r="994" spans="2:2" x14ac:dyDescent="0.2">
      <c r="B994" s="3"/>
    </row>
    <row r="995" spans="2:2" x14ac:dyDescent="0.2">
      <c r="B995" s="3"/>
    </row>
    <row r="996" spans="2:2" x14ac:dyDescent="0.2">
      <c r="B996" s="3"/>
    </row>
    <row r="997" spans="2:2" x14ac:dyDescent="0.2">
      <c r="B997" s="3"/>
    </row>
    <row r="998" spans="2:2" x14ac:dyDescent="0.2">
      <c r="B998" s="3"/>
    </row>
    <row r="999" spans="2:2" x14ac:dyDescent="0.2">
      <c r="B999" s="3"/>
    </row>
    <row r="1000" spans="2:2" x14ac:dyDescent="0.2">
      <c r="B1000" s="3"/>
    </row>
    <row r="1001" spans="2:2" x14ac:dyDescent="0.2">
      <c r="B1001" s="3"/>
    </row>
    <row r="1002" spans="2:2" x14ac:dyDescent="0.2">
      <c r="B1002" s="3"/>
    </row>
    <row r="1003" spans="2:2" x14ac:dyDescent="0.2">
      <c r="B1003" s="3"/>
    </row>
    <row r="1004" spans="2:2" x14ac:dyDescent="0.2">
      <c r="B1004" s="3"/>
    </row>
    <row r="1005" spans="2:2" x14ac:dyDescent="0.2">
      <c r="B1005" s="3"/>
    </row>
    <row r="1006" spans="2:2" x14ac:dyDescent="0.2">
      <c r="B1006" s="3"/>
    </row>
    <row r="1007" spans="2:2" x14ac:dyDescent="0.2">
      <c r="B1007" s="3"/>
    </row>
    <row r="1008" spans="2:2" x14ac:dyDescent="0.2">
      <c r="B1008" s="3"/>
    </row>
    <row r="1009" spans="2:2" x14ac:dyDescent="0.2">
      <c r="B1009" s="3"/>
    </row>
    <row r="1010" spans="2:2" x14ac:dyDescent="0.2">
      <c r="B1010" s="3"/>
    </row>
    <row r="1011" spans="2:2" x14ac:dyDescent="0.2">
      <c r="B1011" s="3"/>
    </row>
    <row r="1012" spans="2:2" x14ac:dyDescent="0.2">
      <c r="B1012" s="3"/>
    </row>
    <row r="1013" spans="2:2" x14ac:dyDescent="0.2">
      <c r="B1013" s="3"/>
    </row>
    <row r="1014" spans="2:2" x14ac:dyDescent="0.2">
      <c r="B1014" s="3"/>
    </row>
    <row r="1015" spans="2:2" x14ac:dyDescent="0.2">
      <c r="B1015" s="3"/>
    </row>
    <row r="1016" spans="2:2" x14ac:dyDescent="0.2">
      <c r="B1016" s="3"/>
    </row>
    <row r="1017" spans="2:2" x14ac:dyDescent="0.2">
      <c r="B1017" s="3"/>
    </row>
    <row r="1018" spans="2:2" x14ac:dyDescent="0.2">
      <c r="B1018" s="3"/>
    </row>
    <row r="1019" spans="2:2" x14ac:dyDescent="0.2">
      <c r="B1019" s="3"/>
    </row>
    <row r="1020" spans="2:2" x14ac:dyDescent="0.2">
      <c r="B1020" s="3"/>
    </row>
    <row r="1021" spans="2:2" x14ac:dyDescent="0.2">
      <c r="B1021" s="3"/>
    </row>
    <row r="1022" spans="2:2" x14ac:dyDescent="0.2">
      <c r="B1022" s="3"/>
    </row>
    <row r="1023" spans="2:2" x14ac:dyDescent="0.2">
      <c r="B1023" s="3"/>
    </row>
    <row r="1024" spans="2:2" x14ac:dyDescent="0.2">
      <c r="B1024" s="3"/>
    </row>
    <row r="1025" spans="2:2" x14ac:dyDescent="0.2">
      <c r="B1025" s="3"/>
    </row>
    <row r="1026" spans="2:2" x14ac:dyDescent="0.2">
      <c r="B1026" s="3"/>
    </row>
    <row r="1027" spans="2:2" x14ac:dyDescent="0.2">
      <c r="B1027" s="3"/>
    </row>
    <row r="1028" spans="2:2" x14ac:dyDescent="0.2">
      <c r="B1028" s="3"/>
    </row>
    <row r="1029" spans="2:2" x14ac:dyDescent="0.2">
      <c r="B1029" s="3"/>
    </row>
    <row r="1030" spans="2:2" x14ac:dyDescent="0.2">
      <c r="B1030" s="3"/>
    </row>
    <row r="1031" spans="2:2" x14ac:dyDescent="0.2">
      <c r="B1031" s="3"/>
    </row>
    <row r="1032" spans="2:2" x14ac:dyDescent="0.2">
      <c r="B1032" s="3"/>
    </row>
    <row r="1033" spans="2:2" x14ac:dyDescent="0.2">
      <c r="B1033" s="3"/>
    </row>
    <row r="1034" spans="2:2" x14ac:dyDescent="0.2">
      <c r="B1034" s="3"/>
    </row>
    <row r="1035" spans="2:2" x14ac:dyDescent="0.2">
      <c r="B1035" s="3"/>
    </row>
    <row r="1036" spans="2:2" x14ac:dyDescent="0.2">
      <c r="B1036" s="3"/>
    </row>
    <row r="1037" spans="2:2" x14ac:dyDescent="0.2">
      <c r="B1037" s="3"/>
    </row>
    <row r="1038" spans="2:2" x14ac:dyDescent="0.2">
      <c r="B1038" s="3"/>
    </row>
    <row r="1039" spans="2:2" x14ac:dyDescent="0.2">
      <c r="B1039" s="3"/>
    </row>
    <row r="1040" spans="2:2" x14ac:dyDescent="0.2">
      <c r="B1040" s="3"/>
    </row>
    <row r="1041" spans="2:2" x14ac:dyDescent="0.2">
      <c r="B1041" s="3"/>
    </row>
    <row r="1042" spans="2:2" x14ac:dyDescent="0.2">
      <c r="B1042" s="3"/>
    </row>
    <row r="1043" spans="2:2" x14ac:dyDescent="0.2">
      <c r="B1043" s="3"/>
    </row>
    <row r="1044" spans="2:2" x14ac:dyDescent="0.2">
      <c r="B1044" s="3"/>
    </row>
    <row r="1045" spans="2:2" x14ac:dyDescent="0.2">
      <c r="B1045" s="3"/>
    </row>
    <row r="1046" spans="2:2" x14ac:dyDescent="0.2">
      <c r="B1046" s="3"/>
    </row>
    <row r="1047" spans="2:2" x14ac:dyDescent="0.2">
      <c r="B1047" s="3"/>
    </row>
    <row r="1048" spans="2:2" x14ac:dyDescent="0.2">
      <c r="B1048" s="3"/>
    </row>
    <row r="1049" spans="2:2" x14ac:dyDescent="0.2">
      <c r="B1049" s="3"/>
    </row>
    <row r="1050" spans="2:2" x14ac:dyDescent="0.2">
      <c r="B1050" s="3"/>
    </row>
    <row r="1051" spans="2:2" x14ac:dyDescent="0.2">
      <c r="B1051" s="3"/>
    </row>
    <row r="1052" spans="2:2" x14ac:dyDescent="0.2">
      <c r="B1052" s="3"/>
    </row>
    <row r="1053" spans="2:2" x14ac:dyDescent="0.2">
      <c r="B1053" s="3"/>
    </row>
    <row r="1054" spans="2:2" x14ac:dyDescent="0.2">
      <c r="B1054" s="3"/>
    </row>
    <row r="1055" spans="2:2" x14ac:dyDescent="0.2">
      <c r="B1055" s="3"/>
    </row>
    <row r="1056" spans="2:2" x14ac:dyDescent="0.2">
      <c r="B1056" s="3"/>
    </row>
    <row r="1057" spans="2:2" x14ac:dyDescent="0.2">
      <c r="B1057" s="3"/>
    </row>
    <row r="1058" spans="2:2" x14ac:dyDescent="0.2">
      <c r="B1058" s="3"/>
    </row>
    <row r="1059" spans="2:2" x14ac:dyDescent="0.2">
      <c r="B1059" s="3"/>
    </row>
    <row r="1060" spans="2:2" x14ac:dyDescent="0.2">
      <c r="B1060" s="3"/>
    </row>
    <row r="1061" spans="2:2" x14ac:dyDescent="0.2">
      <c r="B1061" s="3"/>
    </row>
    <row r="1062" spans="2:2" x14ac:dyDescent="0.2">
      <c r="B1062" s="3"/>
    </row>
    <row r="1063" spans="2:2" x14ac:dyDescent="0.2">
      <c r="B1063" s="3"/>
    </row>
    <row r="1064" spans="2:2" x14ac:dyDescent="0.2">
      <c r="B1064" s="3"/>
    </row>
    <row r="1065" spans="2:2" x14ac:dyDescent="0.2">
      <c r="B1065" s="3"/>
    </row>
    <row r="1066" spans="2:2" x14ac:dyDescent="0.2">
      <c r="B1066" s="3"/>
    </row>
    <row r="1067" spans="2:2" x14ac:dyDescent="0.2">
      <c r="B1067" s="3"/>
    </row>
    <row r="1068" spans="2:2" x14ac:dyDescent="0.2">
      <c r="B1068" s="3"/>
    </row>
    <row r="1069" spans="2:2" x14ac:dyDescent="0.2">
      <c r="B1069" s="3"/>
    </row>
    <row r="1070" spans="2:2" x14ac:dyDescent="0.2">
      <c r="B1070" s="3"/>
    </row>
    <row r="1071" spans="2:2" x14ac:dyDescent="0.2">
      <c r="B1071" s="3"/>
    </row>
    <row r="1072" spans="2:2" x14ac:dyDescent="0.2">
      <c r="B1072" s="3"/>
    </row>
    <row r="1073" spans="2:2" x14ac:dyDescent="0.2">
      <c r="B1073" s="3"/>
    </row>
    <row r="1074" spans="2:2" x14ac:dyDescent="0.2">
      <c r="B1074" s="3"/>
    </row>
    <row r="1075" spans="2:2" x14ac:dyDescent="0.2">
      <c r="B1075" s="3"/>
    </row>
    <row r="1076" spans="2:2" x14ac:dyDescent="0.2">
      <c r="B1076" s="3"/>
    </row>
    <row r="1077" spans="2:2" x14ac:dyDescent="0.2">
      <c r="B1077" s="3"/>
    </row>
    <row r="1078" spans="2:2" x14ac:dyDescent="0.2">
      <c r="B1078" s="3"/>
    </row>
    <row r="1079" spans="2:2" x14ac:dyDescent="0.2">
      <c r="B1079" s="3"/>
    </row>
    <row r="1080" spans="2:2" x14ac:dyDescent="0.2">
      <c r="B1080" s="3"/>
    </row>
    <row r="1081" spans="2:2" x14ac:dyDescent="0.2">
      <c r="B1081" s="3"/>
    </row>
    <row r="1082" spans="2:2" x14ac:dyDescent="0.2">
      <c r="B1082" s="3"/>
    </row>
    <row r="1083" spans="2:2" x14ac:dyDescent="0.2">
      <c r="B1083" s="3"/>
    </row>
    <row r="1084" spans="2:2" x14ac:dyDescent="0.2">
      <c r="B1084" s="3"/>
    </row>
    <row r="1085" spans="2:2" x14ac:dyDescent="0.2">
      <c r="B1085" s="3"/>
    </row>
    <row r="1086" spans="2:2" x14ac:dyDescent="0.2">
      <c r="B1086" s="3"/>
    </row>
    <row r="1087" spans="2:2" x14ac:dyDescent="0.2">
      <c r="B1087" s="3"/>
    </row>
    <row r="1088" spans="2:2" x14ac:dyDescent="0.2">
      <c r="B1088" s="3"/>
    </row>
    <row r="1089" spans="2:2" x14ac:dyDescent="0.2">
      <c r="B1089" s="3"/>
    </row>
    <row r="1090" spans="2:2" x14ac:dyDescent="0.2">
      <c r="B1090" s="3"/>
    </row>
    <row r="1091" spans="2:2" x14ac:dyDescent="0.2">
      <c r="B1091" s="3"/>
    </row>
    <row r="1092" spans="2:2" x14ac:dyDescent="0.2">
      <c r="B1092" s="3"/>
    </row>
    <row r="1093" spans="2:2" x14ac:dyDescent="0.2">
      <c r="B1093" s="3"/>
    </row>
    <row r="1094" spans="2:2" x14ac:dyDescent="0.2">
      <c r="B1094" s="3"/>
    </row>
    <row r="1095" spans="2:2" x14ac:dyDescent="0.2">
      <c r="B1095" s="3"/>
    </row>
    <row r="1096" spans="2:2" x14ac:dyDescent="0.2">
      <c r="B1096" s="3"/>
    </row>
    <row r="1097" spans="2:2" x14ac:dyDescent="0.2">
      <c r="B1097" s="3"/>
    </row>
    <row r="1098" spans="2:2" x14ac:dyDescent="0.2">
      <c r="B1098" s="3"/>
    </row>
    <row r="1099" spans="2:2" x14ac:dyDescent="0.2">
      <c r="B1099" s="3"/>
    </row>
    <row r="1100" spans="2:2" x14ac:dyDescent="0.2">
      <c r="B1100" s="3"/>
    </row>
    <row r="1101" spans="2:2" x14ac:dyDescent="0.2">
      <c r="B1101" s="3"/>
    </row>
    <row r="1102" spans="2:2" x14ac:dyDescent="0.2">
      <c r="B1102" s="3"/>
    </row>
    <row r="1103" spans="2:2" x14ac:dyDescent="0.2">
      <c r="B1103" s="3"/>
    </row>
    <row r="1104" spans="2:2" x14ac:dyDescent="0.2">
      <c r="B1104" s="3"/>
    </row>
    <row r="1105" spans="2:2" x14ac:dyDescent="0.2">
      <c r="B1105" s="3"/>
    </row>
    <row r="1106" spans="2:2" x14ac:dyDescent="0.2">
      <c r="B1106" s="3"/>
    </row>
    <row r="1107" spans="2:2" x14ac:dyDescent="0.2">
      <c r="B1107" s="3"/>
    </row>
    <row r="1108" spans="2:2" x14ac:dyDescent="0.2">
      <c r="B1108" s="3"/>
    </row>
    <row r="1109" spans="2:2" x14ac:dyDescent="0.2">
      <c r="B1109" s="3"/>
    </row>
    <row r="1110" spans="2:2" x14ac:dyDescent="0.2">
      <c r="B1110" s="3"/>
    </row>
    <row r="1111" spans="2:2" x14ac:dyDescent="0.2">
      <c r="B1111" s="3"/>
    </row>
    <row r="1112" spans="2:2" x14ac:dyDescent="0.2">
      <c r="B1112" s="3"/>
    </row>
    <row r="1113" spans="2:2" x14ac:dyDescent="0.2">
      <c r="B1113" s="3"/>
    </row>
    <row r="1114" spans="2:2" x14ac:dyDescent="0.2">
      <c r="B1114" s="3"/>
    </row>
    <row r="1115" spans="2:2" x14ac:dyDescent="0.2">
      <c r="B1115" s="3"/>
    </row>
    <row r="1116" spans="2:2" x14ac:dyDescent="0.2">
      <c r="B1116" s="3"/>
    </row>
    <row r="1117" spans="2:2" x14ac:dyDescent="0.2">
      <c r="B1117" s="3"/>
    </row>
    <row r="1118" spans="2:2" x14ac:dyDescent="0.2">
      <c r="B1118" s="3"/>
    </row>
    <row r="1119" spans="2:2" x14ac:dyDescent="0.2">
      <c r="B1119" s="3"/>
    </row>
    <row r="1120" spans="2:2" x14ac:dyDescent="0.2">
      <c r="B1120" s="3"/>
    </row>
    <row r="1121" spans="2:2" x14ac:dyDescent="0.2">
      <c r="B1121" s="3"/>
    </row>
    <row r="1122" spans="2:2" x14ac:dyDescent="0.2">
      <c r="B1122" s="3"/>
    </row>
    <row r="1123" spans="2:2" x14ac:dyDescent="0.2">
      <c r="B1123" s="3"/>
    </row>
    <row r="1124" spans="2:2" x14ac:dyDescent="0.2">
      <c r="B1124" s="3"/>
    </row>
    <row r="1125" spans="2:2" x14ac:dyDescent="0.2">
      <c r="B1125" s="3"/>
    </row>
    <row r="1126" spans="2:2" x14ac:dyDescent="0.2">
      <c r="B1126" s="3"/>
    </row>
    <row r="1127" spans="2:2" x14ac:dyDescent="0.2">
      <c r="B1127" s="3"/>
    </row>
    <row r="1128" spans="2:2" x14ac:dyDescent="0.2">
      <c r="B1128" s="3"/>
    </row>
    <row r="1129" spans="2:2" x14ac:dyDescent="0.2">
      <c r="B1129" s="3"/>
    </row>
    <row r="1130" spans="2:2" x14ac:dyDescent="0.2">
      <c r="B1130" s="3"/>
    </row>
    <row r="1131" spans="2:2" x14ac:dyDescent="0.2">
      <c r="B1131" s="3"/>
    </row>
    <row r="1132" spans="2:2" x14ac:dyDescent="0.2">
      <c r="B1132" s="3"/>
    </row>
    <row r="1133" spans="2:2" x14ac:dyDescent="0.2">
      <c r="B1133" s="3"/>
    </row>
    <row r="1134" spans="2:2" x14ac:dyDescent="0.2">
      <c r="B1134" s="3"/>
    </row>
    <row r="1135" spans="2:2" x14ac:dyDescent="0.2">
      <c r="B1135" s="3"/>
    </row>
    <row r="1136" spans="2:2" x14ac:dyDescent="0.2">
      <c r="B1136" s="3"/>
    </row>
    <row r="1137" spans="2:2" x14ac:dyDescent="0.2">
      <c r="B1137" s="3"/>
    </row>
    <row r="1138" spans="2:2" x14ac:dyDescent="0.2">
      <c r="B1138" s="3"/>
    </row>
    <row r="1139" spans="2:2" x14ac:dyDescent="0.2">
      <c r="B1139" s="3"/>
    </row>
    <row r="1140" spans="2:2" x14ac:dyDescent="0.2">
      <c r="B1140" s="3"/>
    </row>
    <row r="1141" spans="2:2" x14ac:dyDescent="0.2">
      <c r="B1141" s="3"/>
    </row>
    <row r="1142" spans="2:2" x14ac:dyDescent="0.2">
      <c r="B1142" s="3"/>
    </row>
    <row r="1143" spans="2:2" x14ac:dyDescent="0.2">
      <c r="B1143" s="3"/>
    </row>
    <row r="1144" spans="2:2" x14ac:dyDescent="0.2">
      <c r="B1144" s="3"/>
    </row>
    <row r="1145" spans="2:2" x14ac:dyDescent="0.2">
      <c r="B1145" s="3"/>
    </row>
    <row r="1146" spans="2:2" x14ac:dyDescent="0.2">
      <c r="B1146" s="3"/>
    </row>
    <row r="1147" spans="2:2" x14ac:dyDescent="0.2">
      <c r="B1147" s="3"/>
    </row>
    <row r="1148" spans="2:2" x14ac:dyDescent="0.2">
      <c r="B1148" s="3"/>
    </row>
    <row r="1149" spans="2:2" x14ac:dyDescent="0.2">
      <c r="B1149" s="3"/>
    </row>
    <row r="1150" spans="2:2" x14ac:dyDescent="0.2">
      <c r="B1150" s="3"/>
    </row>
    <row r="1151" spans="2:2" x14ac:dyDescent="0.2">
      <c r="B1151" s="3"/>
    </row>
    <row r="1152" spans="2:2" x14ac:dyDescent="0.2">
      <c r="B1152" s="3"/>
    </row>
    <row r="1153" spans="2:2" x14ac:dyDescent="0.2">
      <c r="B1153" s="3"/>
    </row>
    <row r="1154" spans="2:2" x14ac:dyDescent="0.2">
      <c r="B1154" s="3"/>
    </row>
    <row r="1155" spans="2:2" x14ac:dyDescent="0.2">
      <c r="B1155" s="3"/>
    </row>
    <row r="1156" spans="2:2" x14ac:dyDescent="0.2">
      <c r="B1156" s="3"/>
    </row>
    <row r="1157" spans="2:2" x14ac:dyDescent="0.2">
      <c r="B1157" s="3"/>
    </row>
    <row r="1158" spans="2:2" x14ac:dyDescent="0.2">
      <c r="B1158" s="3"/>
    </row>
    <row r="1159" spans="2:2" x14ac:dyDescent="0.2">
      <c r="B1159" s="3"/>
    </row>
    <row r="1160" spans="2:2" x14ac:dyDescent="0.2">
      <c r="B1160" s="3"/>
    </row>
    <row r="1161" spans="2:2" x14ac:dyDescent="0.2">
      <c r="B1161" s="3"/>
    </row>
    <row r="1162" spans="2:2" x14ac:dyDescent="0.2">
      <c r="B1162" s="3"/>
    </row>
    <row r="1163" spans="2:2" x14ac:dyDescent="0.2">
      <c r="B1163" s="3"/>
    </row>
    <row r="1164" spans="2:2" x14ac:dyDescent="0.2">
      <c r="B1164" s="3"/>
    </row>
    <row r="1165" spans="2:2" x14ac:dyDescent="0.2">
      <c r="B1165" s="3"/>
    </row>
    <row r="1166" spans="2:2" x14ac:dyDescent="0.2">
      <c r="B1166" s="3"/>
    </row>
    <row r="1167" spans="2:2" x14ac:dyDescent="0.2">
      <c r="B1167" s="3"/>
    </row>
    <row r="1168" spans="2:2" x14ac:dyDescent="0.2">
      <c r="B1168" s="3"/>
    </row>
    <row r="1169" spans="2:2" x14ac:dyDescent="0.2">
      <c r="B1169" s="3"/>
    </row>
    <row r="1170" spans="2:2" x14ac:dyDescent="0.2">
      <c r="B1170" s="3"/>
    </row>
    <row r="1171" spans="2:2" x14ac:dyDescent="0.2">
      <c r="B1171" s="3"/>
    </row>
    <row r="1172" spans="2:2" x14ac:dyDescent="0.2">
      <c r="B1172" s="3"/>
    </row>
    <row r="1173" spans="2:2" x14ac:dyDescent="0.2">
      <c r="B1173" s="3"/>
    </row>
    <row r="1174" spans="2:2" x14ac:dyDescent="0.2">
      <c r="B1174" s="3"/>
    </row>
    <row r="1175" spans="2:2" x14ac:dyDescent="0.2">
      <c r="B1175" s="3"/>
    </row>
    <row r="1176" spans="2:2" x14ac:dyDescent="0.2">
      <c r="B1176" s="3"/>
    </row>
    <row r="1177" spans="2:2" x14ac:dyDescent="0.2">
      <c r="B1177" s="3"/>
    </row>
    <row r="1178" spans="2:2" x14ac:dyDescent="0.2">
      <c r="B1178" s="3"/>
    </row>
    <row r="1179" spans="2:2" x14ac:dyDescent="0.2">
      <c r="B1179" s="3"/>
    </row>
    <row r="1180" spans="2:2" x14ac:dyDescent="0.2">
      <c r="B1180" s="3"/>
    </row>
    <row r="1181" spans="2:2" x14ac:dyDescent="0.2">
      <c r="B1181" s="3"/>
    </row>
    <row r="1182" spans="2:2" x14ac:dyDescent="0.2">
      <c r="B1182" s="3"/>
    </row>
    <row r="1183" spans="2:2" x14ac:dyDescent="0.2">
      <c r="B1183" s="3"/>
    </row>
    <row r="1184" spans="2:2" x14ac:dyDescent="0.2">
      <c r="B1184" s="3"/>
    </row>
    <row r="1185" spans="2:2" x14ac:dyDescent="0.2">
      <c r="B1185" s="3"/>
    </row>
    <row r="1186" spans="2:2" x14ac:dyDescent="0.2">
      <c r="B1186" s="3"/>
    </row>
    <row r="1187" spans="2:2" x14ac:dyDescent="0.2">
      <c r="B1187" s="3"/>
    </row>
    <row r="1188" spans="2:2" x14ac:dyDescent="0.2">
      <c r="B1188" s="3"/>
    </row>
    <row r="1189" spans="2:2" x14ac:dyDescent="0.2">
      <c r="B1189" s="3"/>
    </row>
    <row r="1190" spans="2:2" x14ac:dyDescent="0.2">
      <c r="B1190" s="3"/>
    </row>
    <row r="1191" spans="2:2" x14ac:dyDescent="0.2">
      <c r="B1191" s="3"/>
    </row>
    <row r="1192" spans="2:2" x14ac:dyDescent="0.2">
      <c r="B1192" s="3"/>
    </row>
    <row r="1193" spans="2:2" x14ac:dyDescent="0.2">
      <c r="B1193" s="3"/>
    </row>
    <row r="1194" spans="2:2" x14ac:dyDescent="0.2">
      <c r="B1194" s="3"/>
    </row>
    <row r="1195" spans="2:2" x14ac:dyDescent="0.2">
      <c r="B1195" s="3"/>
    </row>
    <row r="1196" spans="2:2" x14ac:dyDescent="0.2">
      <c r="B1196" s="3"/>
    </row>
    <row r="1197" spans="2:2" x14ac:dyDescent="0.2">
      <c r="B1197" s="3"/>
    </row>
    <row r="1198" spans="2:2" x14ac:dyDescent="0.2">
      <c r="B1198" s="3"/>
    </row>
    <row r="1199" spans="2:2" x14ac:dyDescent="0.2">
      <c r="B1199" s="3"/>
    </row>
    <row r="1200" spans="2:2" x14ac:dyDescent="0.2">
      <c r="B1200" s="3"/>
    </row>
    <row r="1201" spans="2:2" x14ac:dyDescent="0.2">
      <c r="B1201" s="3"/>
    </row>
    <row r="1202" spans="2:2" x14ac:dyDescent="0.2">
      <c r="B1202" s="3"/>
    </row>
    <row r="1203" spans="2:2" x14ac:dyDescent="0.2">
      <c r="B1203" s="3"/>
    </row>
    <row r="1204" spans="2:2" x14ac:dyDescent="0.2">
      <c r="B1204" s="3"/>
    </row>
    <row r="1205" spans="2:2" x14ac:dyDescent="0.2">
      <c r="B1205" s="3"/>
    </row>
    <row r="1206" spans="2:2" x14ac:dyDescent="0.2">
      <c r="B1206" s="3"/>
    </row>
    <row r="1207" spans="2:2" x14ac:dyDescent="0.2">
      <c r="B1207" s="3"/>
    </row>
    <row r="1208" spans="2:2" x14ac:dyDescent="0.2">
      <c r="B1208" s="3"/>
    </row>
    <row r="1209" spans="2:2" x14ac:dyDescent="0.2">
      <c r="B1209" s="3"/>
    </row>
    <row r="1210" spans="2:2" x14ac:dyDescent="0.2">
      <c r="B1210" s="3"/>
    </row>
    <row r="1211" spans="2:2" x14ac:dyDescent="0.2">
      <c r="B1211" s="3"/>
    </row>
    <row r="1212" spans="2:2" x14ac:dyDescent="0.2">
      <c r="B1212" s="3"/>
    </row>
    <row r="1213" spans="2:2" x14ac:dyDescent="0.2">
      <c r="B1213" s="3"/>
    </row>
    <row r="1214" spans="2:2" x14ac:dyDescent="0.2">
      <c r="B1214" s="3"/>
    </row>
    <row r="1215" spans="2:2" x14ac:dyDescent="0.2">
      <c r="B1215" s="3"/>
    </row>
    <row r="1216" spans="2:2" x14ac:dyDescent="0.2">
      <c r="B1216" s="3"/>
    </row>
    <row r="1217" spans="2:2" x14ac:dyDescent="0.2">
      <c r="B1217" s="3"/>
    </row>
    <row r="1218" spans="2:2" x14ac:dyDescent="0.2">
      <c r="B1218" s="3"/>
    </row>
    <row r="1219" spans="2:2" x14ac:dyDescent="0.2">
      <c r="B1219" s="3"/>
    </row>
    <row r="1220" spans="2:2" x14ac:dyDescent="0.2">
      <c r="B1220" s="3"/>
    </row>
    <row r="1221" spans="2:2" x14ac:dyDescent="0.2">
      <c r="B1221" s="3"/>
    </row>
    <row r="1222" spans="2:2" x14ac:dyDescent="0.2">
      <c r="B1222" s="3"/>
    </row>
    <row r="1223" spans="2:2" x14ac:dyDescent="0.2">
      <c r="B1223" s="3"/>
    </row>
    <row r="1224" spans="2:2" x14ac:dyDescent="0.2">
      <c r="B1224" s="3"/>
    </row>
    <row r="1225" spans="2:2" x14ac:dyDescent="0.2">
      <c r="B1225" s="3"/>
    </row>
    <row r="1226" spans="2:2" x14ac:dyDescent="0.2">
      <c r="B1226" s="3"/>
    </row>
    <row r="1227" spans="2:2" x14ac:dyDescent="0.2">
      <c r="B1227" s="3"/>
    </row>
    <row r="1228" spans="2:2" x14ac:dyDescent="0.2">
      <c r="B1228" s="3"/>
    </row>
    <row r="1229" spans="2:2" x14ac:dyDescent="0.2">
      <c r="B1229" s="3"/>
    </row>
    <row r="1230" spans="2:2" x14ac:dyDescent="0.2">
      <c r="B1230" s="3"/>
    </row>
    <row r="1231" spans="2:2" x14ac:dyDescent="0.2">
      <c r="B1231" s="3"/>
    </row>
    <row r="1232" spans="2:2" x14ac:dyDescent="0.2">
      <c r="B1232" s="3"/>
    </row>
    <row r="1233" spans="2:2" x14ac:dyDescent="0.2">
      <c r="B1233" s="3"/>
    </row>
    <row r="1234" spans="2:2" x14ac:dyDescent="0.2">
      <c r="B1234" s="3"/>
    </row>
    <row r="1235" spans="2:2" x14ac:dyDescent="0.2">
      <c r="B1235" s="3"/>
    </row>
    <row r="1236" spans="2:2" x14ac:dyDescent="0.2">
      <c r="B1236" s="3"/>
    </row>
    <row r="1237" spans="2:2" x14ac:dyDescent="0.2">
      <c r="B1237" s="3"/>
    </row>
    <row r="1238" spans="2:2" x14ac:dyDescent="0.2">
      <c r="B1238" s="3"/>
    </row>
    <row r="1239" spans="2:2" x14ac:dyDescent="0.2">
      <c r="B1239" s="3"/>
    </row>
    <row r="1240" spans="2:2" x14ac:dyDescent="0.2">
      <c r="B1240" s="3"/>
    </row>
    <row r="1241" spans="2:2" x14ac:dyDescent="0.2">
      <c r="B1241" s="3"/>
    </row>
    <row r="1242" spans="2:2" x14ac:dyDescent="0.2">
      <c r="B1242" s="3"/>
    </row>
    <row r="1243" spans="2:2" x14ac:dyDescent="0.2">
      <c r="B1243" s="3"/>
    </row>
    <row r="1244" spans="2:2" x14ac:dyDescent="0.2">
      <c r="B1244" s="3"/>
    </row>
    <row r="1245" spans="2:2" x14ac:dyDescent="0.2">
      <c r="B1245" s="3"/>
    </row>
    <row r="1246" spans="2:2" x14ac:dyDescent="0.2">
      <c r="B1246" s="3"/>
    </row>
    <row r="1247" spans="2:2" x14ac:dyDescent="0.2">
      <c r="B1247" s="3"/>
    </row>
    <row r="1248" spans="2:2" x14ac:dyDescent="0.2">
      <c r="B1248" s="3"/>
    </row>
    <row r="1249" spans="2:2" x14ac:dyDescent="0.2">
      <c r="B1249" s="3"/>
    </row>
    <row r="1250" spans="2:2" x14ac:dyDescent="0.2">
      <c r="B1250" s="3"/>
    </row>
    <row r="1251" spans="2:2" x14ac:dyDescent="0.2">
      <c r="B1251" s="3"/>
    </row>
    <row r="1252" spans="2:2" x14ac:dyDescent="0.2">
      <c r="B1252" s="3"/>
    </row>
    <row r="1253" spans="2:2" x14ac:dyDescent="0.2">
      <c r="B1253" s="3"/>
    </row>
    <row r="1254" spans="2:2" x14ac:dyDescent="0.2">
      <c r="B1254" s="3"/>
    </row>
    <row r="1255" spans="2:2" x14ac:dyDescent="0.2">
      <c r="B1255" s="3"/>
    </row>
    <row r="1256" spans="2:2" x14ac:dyDescent="0.2">
      <c r="B1256" s="3"/>
    </row>
    <row r="1257" spans="2:2" x14ac:dyDescent="0.2">
      <c r="B1257" s="3"/>
    </row>
    <row r="1258" spans="2:2" x14ac:dyDescent="0.2">
      <c r="B1258" s="3"/>
    </row>
    <row r="1259" spans="2:2" x14ac:dyDescent="0.2">
      <c r="B1259" s="3"/>
    </row>
    <row r="1260" spans="2:2" x14ac:dyDescent="0.2">
      <c r="B1260" s="3"/>
    </row>
    <row r="1261" spans="2:2" x14ac:dyDescent="0.2">
      <c r="B1261" s="3"/>
    </row>
    <row r="1262" spans="2:2" x14ac:dyDescent="0.2">
      <c r="B1262" s="3"/>
    </row>
    <row r="1263" spans="2:2" x14ac:dyDescent="0.2">
      <c r="B1263" s="3"/>
    </row>
    <row r="1264" spans="2:2" x14ac:dyDescent="0.2">
      <c r="B1264" s="3"/>
    </row>
    <row r="1265" spans="2:2" x14ac:dyDescent="0.2">
      <c r="B1265" s="3"/>
    </row>
    <row r="1266" spans="2:2" x14ac:dyDescent="0.2">
      <c r="B1266" s="3"/>
    </row>
    <row r="1267" spans="2:2" x14ac:dyDescent="0.2">
      <c r="B1267" s="3"/>
    </row>
    <row r="1268" spans="2:2" x14ac:dyDescent="0.2">
      <c r="B1268" s="3"/>
    </row>
    <row r="1269" spans="2:2" x14ac:dyDescent="0.2">
      <c r="B1269" s="3"/>
    </row>
    <row r="1270" spans="2:2" x14ac:dyDescent="0.2">
      <c r="B1270" s="3"/>
    </row>
    <row r="1271" spans="2:2" x14ac:dyDescent="0.2">
      <c r="B1271" s="3"/>
    </row>
    <row r="1272" spans="2:2" x14ac:dyDescent="0.2">
      <c r="B1272" s="3"/>
    </row>
    <row r="1273" spans="2:2" x14ac:dyDescent="0.2">
      <c r="B1273" s="3"/>
    </row>
    <row r="1274" spans="2:2" x14ac:dyDescent="0.2">
      <c r="B1274" s="3"/>
    </row>
    <row r="1275" spans="2:2" x14ac:dyDescent="0.2">
      <c r="B1275" s="3"/>
    </row>
    <row r="1276" spans="2:2" x14ac:dyDescent="0.2">
      <c r="B1276" s="3"/>
    </row>
    <row r="1277" spans="2:2" x14ac:dyDescent="0.2">
      <c r="B1277" s="3"/>
    </row>
    <row r="1278" spans="2:2" x14ac:dyDescent="0.2">
      <c r="B1278" s="3"/>
    </row>
    <row r="1279" spans="2:2" x14ac:dyDescent="0.2">
      <c r="B1279" s="3"/>
    </row>
    <row r="1280" spans="2:2" x14ac:dyDescent="0.2">
      <c r="B1280" s="3"/>
    </row>
    <row r="1281" spans="2:2" x14ac:dyDescent="0.2">
      <c r="B1281" s="3"/>
    </row>
    <row r="1282" spans="2:2" x14ac:dyDescent="0.2">
      <c r="B1282" s="3"/>
    </row>
    <row r="1283" spans="2:2" x14ac:dyDescent="0.2">
      <c r="B1283" s="3"/>
    </row>
    <row r="1284" spans="2:2" x14ac:dyDescent="0.2">
      <c r="B1284" s="3"/>
    </row>
    <row r="1285" spans="2:2" x14ac:dyDescent="0.2">
      <c r="B1285" s="3"/>
    </row>
    <row r="1286" spans="2:2" x14ac:dyDescent="0.2">
      <c r="B1286" s="3"/>
    </row>
    <row r="1287" spans="2:2" x14ac:dyDescent="0.2">
      <c r="B1287" s="3"/>
    </row>
    <row r="1288" spans="2:2" x14ac:dyDescent="0.2">
      <c r="B1288" s="3"/>
    </row>
    <row r="1289" spans="2:2" x14ac:dyDescent="0.2">
      <c r="B1289" s="3"/>
    </row>
    <row r="1290" spans="2:2" x14ac:dyDescent="0.2">
      <c r="B1290" s="3"/>
    </row>
    <row r="1291" spans="2:2" x14ac:dyDescent="0.2">
      <c r="B1291" s="3"/>
    </row>
    <row r="1292" spans="2:2" x14ac:dyDescent="0.2">
      <c r="B1292" s="3"/>
    </row>
    <row r="1293" spans="2:2" x14ac:dyDescent="0.2">
      <c r="B1293" s="3"/>
    </row>
    <row r="1294" spans="2:2" x14ac:dyDescent="0.2">
      <c r="B1294" s="3"/>
    </row>
    <row r="1295" spans="2:2" x14ac:dyDescent="0.2">
      <c r="B1295" s="3"/>
    </row>
    <row r="1296" spans="2:2" x14ac:dyDescent="0.2">
      <c r="B1296" s="3"/>
    </row>
    <row r="1297" spans="2:2" x14ac:dyDescent="0.2">
      <c r="B1297" s="3"/>
    </row>
    <row r="1298" spans="2:2" x14ac:dyDescent="0.2">
      <c r="B1298" s="3"/>
    </row>
    <row r="1299" spans="2:2" x14ac:dyDescent="0.2">
      <c r="B1299" s="3"/>
    </row>
    <row r="1300" spans="2:2" x14ac:dyDescent="0.2">
      <c r="B1300" s="3"/>
    </row>
    <row r="1301" spans="2:2" x14ac:dyDescent="0.2">
      <c r="B1301" s="3"/>
    </row>
    <row r="1302" spans="2:2" x14ac:dyDescent="0.2">
      <c r="B1302" s="3"/>
    </row>
    <row r="1303" spans="2:2" x14ac:dyDescent="0.2">
      <c r="B1303" s="3"/>
    </row>
    <row r="1304" spans="2:2" x14ac:dyDescent="0.2">
      <c r="B1304" s="3"/>
    </row>
    <row r="1305" spans="2:2" x14ac:dyDescent="0.2">
      <c r="B1305" s="3"/>
    </row>
    <row r="1306" spans="2:2" x14ac:dyDescent="0.2">
      <c r="B1306" s="3"/>
    </row>
    <row r="1307" spans="2:2" x14ac:dyDescent="0.2">
      <c r="B1307" s="3"/>
    </row>
    <row r="1308" spans="2:2" x14ac:dyDescent="0.2">
      <c r="B1308" s="3"/>
    </row>
    <row r="1309" spans="2:2" x14ac:dyDescent="0.2">
      <c r="B1309" s="3"/>
    </row>
    <row r="1310" spans="2:2" x14ac:dyDescent="0.2">
      <c r="B1310" s="3"/>
    </row>
    <row r="1311" spans="2:2" x14ac:dyDescent="0.2">
      <c r="B1311" s="3"/>
    </row>
    <row r="1312" spans="2:2" x14ac:dyDescent="0.2">
      <c r="B1312" s="3"/>
    </row>
    <row r="1313" spans="2:2" x14ac:dyDescent="0.2">
      <c r="B1313" s="3"/>
    </row>
    <row r="1314" spans="2:2" x14ac:dyDescent="0.2">
      <c r="B1314" s="3"/>
    </row>
    <row r="1315" spans="2:2" x14ac:dyDescent="0.2">
      <c r="B1315" s="3"/>
    </row>
    <row r="1316" spans="2:2" x14ac:dyDescent="0.2">
      <c r="B1316" s="3"/>
    </row>
    <row r="1317" spans="2:2" x14ac:dyDescent="0.2">
      <c r="B1317" s="3"/>
    </row>
    <row r="1318" spans="2:2" x14ac:dyDescent="0.2">
      <c r="B1318" s="3"/>
    </row>
    <row r="1319" spans="2:2" x14ac:dyDescent="0.2">
      <c r="B1319" s="3"/>
    </row>
    <row r="1320" spans="2:2" x14ac:dyDescent="0.2">
      <c r="B1320" s="3"/>
    </row>
    <row r="1321" spans="2:2" x14ac:dyDescent="0.2">
      <c r="B1321" s="3"/>
    </row>
    <row r="1322" spans="2:2" x14ac:dyDescent="0.2">
      <c r="B1322" s="3"/>
    </row>
    <row r="1323" spans="2:2" x14ac:dyDescent="0.2">
      <c r="B1323" s="3"/>
    </row>
    <row r="1324" spans="2:2" x14ac:dyDescent="0.2">
      <c r="B1324" s="3"/>
    </row>
    <row r="1325" spans="2:2" x14ac:dyDescent="0.2">
      <c r="B1325" s="3"/>
    </row>
    <row r="1326" spans="2:2" x14ac:dyDescent="0.2">
      <c r="B1326" s="3"/>
    </row>
    <row r="1327" spans="2:2" x14ac:dyDescent="0.2">
      <c r="B1327" s="3"/>
    </row>
    <row r="1328" spans="2:2" x14ac:dyDescent="0.2">
      <c r="B1328" s="3"/>
    </row>
    <row r="1329" spans="2:2" x14ac:dyDescent="0.2">
      <c r="B1329" s="3"/>
    </row>
    <row r="1330" spans="2:2" x14ac:dyDescent="0.2">
      <c r="B1330" s="3"/>
    </row>
    <row r="1331" spans="2:2" x14ac:dyDescent="0.2">
      <c r="B1331" s="3"/>
    </row>
    <row r="1332" spans="2:2" x14ac:dyDescent="0.2">
      <c r="B1332" s="3"/>
    </row>
    <row r="1333" spans="2:2" x14ac:dyDescent="0.2">
      <c r="B1333" s="3"/>
    </row>
    <row r="1334" spans="2:2" x14ac:dyDescent="0.2">
      <c r="B1334" s="3"/>
    </row>
    <row r="1335" spans="2:2" x14ac:dyDescent="0.2">
      <c r="B1335" s="3"/>
    </row>
    <row r="1336" spans="2:2" x14ac:dyDescent="0.2">
      <c r="B1336" s="3"/>
    </row>
    <row r="1337" spans="2:2" x14ac:dyDescent="0.2">
      <c r="B1337" s="3"/>
    </row>
    <row r="1338" spans="2:2" x14ac:dyDescent="0.2">
      <c r="B1338" s="3"/>
    </row>
    <row r="1339" spans="2:2" x14ac:dyDescent="0.2">
      <c r="B1339" s="3"/>
    </row>
    <row r="1340" spans="2:2" x14ac:dyDescent="0.2">
      <c r="B1340" s="3"/>
    </row>
    <row r="1341" spans="2:2" x14ac:dyDescent="0.2">
      <c r="B1341" s="3"/>
    </row>
    <row r="1342" spans="2:2" x14ac:dyDescent="0.2">
      <c r="B1342" s="3"/>
    </row>
    <row r="1343" spans="2:2" x14ac:dyDescent="0.2">
      <c r="B1343" s="3"/>
    </row>
    <row r="1344" spans="2:2" x14ac:dyDescent="0.2">
      <c r="B1344" s="3"/>
    </row>
    <row r="1345" spans="2:2" x14ac:dyDescent="0.2">
      <c r="B1345" s="3"/>
    </row>
    <row r="1346" spans="2:2" x14ac:dyDescent="0.2">
      <c r="B1346" s="3"/>
    </row>
    <row r="1347" spans="2:2" x14ac:dyDescent="0.2">
      <c r="B1347" s="3"/>
    </row>
    <row r="1348" spans="2:2" x14ac:dyDescent="0.2">
      <c r="B1348" s="3"/>
    </row>
    <row r="1349" spans="2:2" x14ac:dyDescent="0.2">
      <c r="B1349" s="3"/>
    </row>
    <row r="1350" spans="2:2" x14ac:dyDescent="0.2">
      <c r="B1350" s="3"/>
    </row>
    <row r="1351" spans="2:2" x14ac:dyDescent="0.2">
      <c r="B1351" s="3"/>
    </row>
    <row r="1352" spans="2:2" x14ac:dyDescent="0.2">
      <c r="B1352" s="3"/>
    </row>
    <row r="1353" spans="2:2" x14ac:dyDescent="0.2">
      <c r="B1353" s="3"/>
    </row>
    <row r="1354" spans="2:2" x14ac:dyDescent="0.2">
      <c r="B1354" s="3"/>
    </row>
    <row r="1355" spans="2:2" x14ac:dyDescent="0.2">
      <c r="B1355" s="3"/>
    </row>
    <row r="1356" spans="2:2" x14ac:dyDescent="0.2">
      <c r="B1356" s="3"/>
    </row>
    <row r="1357" spans="2:2" x14ac:dyDescent="0.2">
      <c r="B1357" s="3"/>
    </row>
    <row r="1358" spans="2:2" x14ac:dyDescent="0.2">
      <c r="B1358" s="3"/>
    </row>
    <row r="1359" spans="2:2" x14ac:dyDescent="0.2">
      <c r="B1359" s="3"/>
    </row>
    <row r="1360" spans="2:2" x14ac:dyDescent="0.2">
      <c r="B1360" s="3"/>
    </row>
    <row r="1361" spans="2:2" x14ac:dyDescent="0.2">
      <c r="B1361" s="3"/>
    </row>
    <row r="1362" spans="2:2" x14ac:dyDescent="0.2">
      <c r="B1362" s="3"/>
    </row>
    <row r="1363" spans="2:2" x14ac:dyDescent="0.2">
      <c r="B1363" s="3"/>
    </row>
    <row r="1364" spans="2:2" x14ac:dyDescent="0.2">
      <c r="B1364" s="3"/>
    </row>
    <row r="1365" spans="2:2" x14ac:dyDescent="0.2">
      <c r="B1365" s="3"/>
    </row>
    <row r="1366" spans="2:2" x14ac:dyDescent="0.2">
      <c r="B1366" s="3"/>
    </row>
    <row r="1367" spans="2:2" x14ac:dyDescent="0.2">
      <c r="B1367" s="3"/>
    </row>
    <row r="1368" spans="2:2" x14ac:dyDescent="0.2">
      <c r="B1368" s="3"/>
    </row>
    <row r="1369" spans="2:2" x14ac:dyDescent="0.2">
      <c r="B1369" s="3"/>
    </row>
    <row r="1370" spans="2:2" x14ac:dyDescent="0.2">
      <c r="B1370" s="3"/>
    </row>
    <row r="1371" spans="2:2" x14ac:dyDescent="0.2">
      <c r="B1371" s="3"/>
    </row>
    <row r="1372" spans="2:2" x14ac:dyDescent="0.2">
      <c r="B1372" s="3"/>
    </row>
    <row r="1373" spans="2:2" x14ac:dyDescent="0.2">
      <c r="B1373" s="3"/>
    </row>
    <row r="1374" spans="2:2" x14ac:dyDescent="0.2">
      <c r="B1374" s="3"/>
    </row>
    <row r="1375" spans="2:2" x14ac:dyDescent="0.2">
      <c r="B1375" s="3"/>
    </row>
    <row r="1376" spans="2:2" x14ac:dyDescent="0.2">
      <c r="B1376" s="3"/>
    </row>
    <row r="1377" spans="2:2" x14ac:dyDescent="0.2">
      <c r="B1377" s="3"/>
    </row>
    <row r="1378" spans="2:2" x14ac:dyDescent="0.2">
      <c r="B1378" s="3"/>
    </row>
    <row r="1379" spans="2:2" x14ac:dyDescent="0.2">
      <c r="B1379" s="3"/>
    </row>
    <row r="1380" spans="2:2" x14ac:dyDescent="0.2">
      <c r="B1380" s="3"/>
    </row>
    <row r="1381" spans="2:2" x14ac:dyDescent="0.2">
      <c r="B1381" s="3"/>
    </row>
    <row r="1382" spans="2:2" x14ac:dyDescent="0.2">
      <c r="B1382" s="3"/>
    </row>
    <row r="1383" spans="2:2" x14ac:dyDescent="0.2">
      <c r="B1383" s="3"/>
    </row>
    <row r="1384" spans="2:2" x14ac:dyDescent="0.2">
      <c r="B1384" s="3"/>
    </row>
    <row r="1385" spans="2:2" x14ac:dyDescent="0.2">
      <c r="B1385" s="3"/>
    </row>
    <row r="1386" spans="2:2" x14ac:dyDescent="0.2">
      <c r="B1386" s="3"/>
    </row>
    <row r="1387" spans="2:2" x14ac:dyDescent="0.2">
      <c r="B1387" s="3"/>
    </row>
    <row r="1388" spans="2:2" x14ac:dyDescent="0.2">
      <c r="B1388" s="3"/>
    </row>
    <row r="1389" spans="2:2" x14ac:dyDescent="0.2">
      <c r="B1389" s="3"/>
    </row>
    <row r="1390" spans="2:2" x14ac:dyDescent="0.2">
      <c r="B1390" s="3"/>
    </row>
    <row r="1391" spans="2:2" x14ac:dyDescent="0.2">
      <c r="B1391" s="3"/>
    </row>
    <row r="1392" spans="2:2" x14ac:dyDescent="0.2">
      <c r="B1392" s="3"/>
    </row>
    <row r="1393" spans="2:2" x14ac:dyDescent="0.2">
      <c r="B1393" s="3"/>
    </row>
    <row r="1394" spans="2:2" x14ac:dyDescent="0.2">
      <c r="B1394" s="3"/>
    </row>
    <row r="1395" spans="2:2" x14ac:dyDescent="0.2">
      <c r="B1395" s="3"/>
    </row>
    <row r="1396" spans="2:2" x14ac:dyDescent="0.2">
      <c r="B1396" s="3"/>
    </row>
    <row r="1397" spans="2:2" x14ac:dyDescent="0.2">
      <c r="B1397" s="3"/>
    </row>
    <row r="1398" spans="2:2" x14ac:dyDescent="0.2">
      <c r="B1398" s="3"/>
    </row>
    <row r="1399" spans="2:2" x14ac:dyDescent="0.2">
      <c r="B1399" s="3"/>
    </row>
    <row r="1400" spans="2:2" x14ac:dyDescent="0.2">
      <c r="B1400" s="3"/>
    </row>
    <row r="1401" spans="2:2" x14ac:dyDescent="0.2">
      <c r="B1401" s="3"/>
    </row>
    <row r="1402" spans="2:2" x14ac:dyDescent="0.2">
      <c r="B1402" s="3"/>
    </row>
    <row r="1403" spans="2:2" x14ac:dyDescent="0.2">
      <c r="B1403" s="3"/>
    </row>
    <row r="1404" spans="2:2" x14ac:dyDescent="0.2">
      <c r="B1404" s="3"/>
    </row>
    <row r="1405" spans="2:2" x14ac:dyDescent="0.2">
      <c r="B1405" s="3"/>
    </row>
    <row r="1406" spans="2:2" x14ac:dyDescent="0.2">
      <c r="B1406" s="3"/>
    </row>
    <row r="1407" spans="2:2" x14ac:dyDescent="0.2">
      <c r="B1407" s="3"/>
    </row>
    <row r="1408" spans="2:2" x14ac:dyDescent="0.2">
      <c r="B1408" s="3"/>
    </row>
    <row r="1409" spans="2:2" x14ac:dyDescent="0.2">
      <c r="B1409" s="3"/>
    </row>
    <row r="1410" spans="2:2" x14ac:dyDescent="0.2">
      <c r="B1410" s="3"/>
    </row>
    <row r="1411" spans="2:2" x14ac:dyDescent="0.2">
      <c r="B1411" s="3"/>
    </row>
    <row r="1412" spans="2:2" x14ac:dyDescent="0.2">
      <c r="B1412" s="3"/>
    </row>
    <row r="1413" spans="2:2" x14ac:dyDescent="0.2">
      <c r="B1413" s="3"/>
    </row>
    <row r="1414" spans="2:2" x14ac:dyDescent="0.2">
      <c r="B1414" s="3"/>
    </row>
    <row r="1415" spans="2:2" x14ac:dyDescent="0.2">
      <c r="B1415" s="3"/>
    </row>
    <row r="1416" spans="2:2" x14ac:dyDescent="0.2">
      <c r="B1416" s="3"/>
    </row>
    <row r="1417" spans="2:2" x14ac:dyDescent="0.2">
      <c r="B1417" s="3"/>
    </row>
    <row r="1418" spans="2:2" x14ac:dyDescent="0.2">
      <c r="B1418" s="3"/>
    </row>
    <row r="1419" spans="2:2" x14ac:dyDescent="0.2">
      <c r="B1419" s="3"/>
    </row>
    <row r="1420" spans="2:2" x14ac:dyDescent="0.2">
      <c r="B1420" s="3"/>
    </row>
    <row r="1421" spans="2:2" x14ac:dyDescent="0.2">
      <c r="B1421" s="3"/>
    </row>
    <row r="1422" spans="2:2" x14ac:dyDescent="0.2">
      <c r="B1422" s="3"/>
    </row>
    <row r="1423" spans="2:2" x14ac:dyDescent="0.2">
      <c r="B1423" s="3"/>
    </row>
    <row r="1424" spans="2:2" x14ac:dyDescent="0.2">
      <c r="B1424" s="3"/>
    </row>
    <row r="1425" spans="2:2" x14ac:dyDescent="0.2">
      <c r="B1425" s="3"/>
    </row>
    <row r="1426" spans="2:2" x14ac:dyDescent="0.2">
      <c r="B1426" s="3"/>
    </row>
    <row r="1427" spans="2:2" x14ac:dyDescent="0.2">
      <c r="B1427" s="3"/>
    </row>
    <row r="1428" spans="2:2" x14ac:dyDescent="0.2">
      <c r="B1428" s="3"/>
    </row>
    <row r="1429" spans="2:2" x14ac:dyDescent="0.2">
      <c r="B1429" s="3"/>
    </row>
    <row r="1430" spans="2:2" x14ac:dyDescent="0.2">
      <c r="B1430" s="3"/>
    </row>
    <row r="1431" spans="2:2" x14ac:dyDescent="0.2">
      <c r="B1431" s="3"/>
    </row>
    <row r="1432" spans="2:2" x14ac:dyDescent="0.2">
      <c r="B1432" s="3"/>
    </row>
    <row r="1433" spans="2:2" x14ac:dyDescent="0.2">
      <c r="B1433" s="3"/>
    </row>
    <row r="1434" spans="2:2" x14ac:dyDescent="0.2">
      <c r="B1434" s="3"/>
    </row>
    <row r="1435" spans="2:2" x14ac:dyDescent="0.2">
      <c r="B1435" s="3"/>
    </row>
    <row r="1436" spans="2:2" x14ac:dyDescent="0.2">
      <c r="B1436" s="3"/>
    </row>
    <row r="1437" spans="2:2" x14ac:dyDescent="0.2">
      <c r="B1437" s="3"/>
    </row>
    <row r="1438" spans="2:2" x14ac:dyDescent="0.2">
      <c r="B1438" s="3"/>
    </row>
    <row r="1439" spans="2:2" x14ac:dyDescent="0.2">
      <c r="B1439" s="3"/>
    </row>
    <row r="1440" spans="2:2" x14ac:dyDescent="0.2">
      <c r="B1440" s="3"/>
    </row>
    <row r="1441" spans="2:2" x14ac:dyDescent="0.2">
      <c r="B1441" s="3"/>
    </row>
    <row r="1442" spans="2:2" x14ac:dyDescent="0.2">
      <c r="B1442" s="3"/>
    </row>
    <row r="1443" spans="2:2" x14ac:dyDescent="0.2">
      <c r="B1443" s="3"/>
    </row>
    <row r="1444" spans="2:2" x14ac:dyDescent="0.2">
      <c r="B1444" s="3"/>
    </row>
    <row r="1445" spans="2:2" x14ac:dyDescent="0.2">
      <c r="B1445" s="3"/>
    </row>
    <row r="1446" spans="2:2" x14ac:dyDescent="0.2">
      <c r="B1446" s="3"/>
    </row>
    <row r="1447" spans="2:2" x14ac:dyDescent="0.2">
      <c r="B1447" s="3"/>
    </row>
    <row r="1448" spans="2:2" x14ac:dyDescent="0.2">
      <c r="B1448" s="3"/>
    </row>
    <row r="1449" spans="2:2" x14ac:dyDescent="0.2">
      <c r="B1449" s="3"/>
    </row>
    <row r="1450" spans="2:2" x14ac:dyDescent="0.2">
      <c r="B1450" s="3"/>
    </row>
    <row r="1451" spans="2:2" x14ac:dyDescent="0.2">
      <c r="B1451" s="3"/>
    </row>
    <row r="1452" spans="2:2" x14ac:dyDescent="0.2">
      <c r="B1452" s="3"/>
    </row>
    <row r="1453" spans="2:2" x14ac:dyDescent="0.2">
      <c r="B1453" s="3"/>
    </row>
    <row r="1454" spans="2:2" x14ac:dyDescent="0.2">
      <c r="B1454" s="3"/>
    </row>
    <row r="1455" spans="2:2" x14ac:dyDescent="0.2">
      <c r="B1455" s="3"/>
    </row>
    <row r="1456" spans="2:2" x14ac:dyDescent="0.2">
      <c r="B1456" s="3"/>
    </row>
    <row r="1457" spans="2:2" x14ac:dyDescent="0.2">
      <c r="B1457" s="3"/>
    </row>
    <row r="1458" spans="2:2" x14ac:dyDescent="0.2">
      <c r="B1458" s="3"/>
    </row>
    <row r="1459" spans="2:2" x14ac:dyDescent="0.2">
      <c r="B1459" s="3"/>
    </row>
    <row r="1460" spans="2:2" x14ac:dyDescent="0.2">
      <c r="B1460" s="3"/>
    </row>
    <row r="1461" spans="2:2" x14ac:dyDescent="0.2">
      <c r="B1461" s="3"/>
    </row>
    <row r="1462" spans="2:2" x14ac:dyDescent="0.2">
      <c r="B1462" s="3"/>
    </row>
    <row r="1463" spans="2:2" x14ac:dyDescent="0.2">
      <c r="B1463" s="3"/>
    </row>
    <row r="1464" spans="2:2" x14ac:dyDescent="0.2">
      <c r="B1464" s="3"/>
    </row>
    <row r="1465" spans="2:2" x14ac:dyDescent="0.2">
      <c r="B1465" s="3"/>
    </row>
    <row r="1466" spans="2:2" x14ac:dyDescent="0.2">
      <c r="B1466" s="3"/>
    </row>
    <row r="1467" spans="2:2" x14ac:dyDescent="0.2">
      <c r="B1467" s="3"/>
    </row>
    <row r="1468" spans="2:2" x14ac:dyDescent="0.2">
      <c r="B1468" s="3"/>
    </row>
    <row r="1469" spans="2:2" x14ac:dyDescent="0.2">
      <c r="B1469" s="3"/>
    </row>
    <row r="1470" spans="2:2" x14ac:dyDescent="0.2">
      <c r="B1470" s="3"/>
    </row>
    <row r="1471" spans="2:2" x14ac:dyDescent="0.2">
      <c r="B1471" s="3"/>
    </row>
    <row r="1472" spans="2:2" x14ac:dyDescent="0.2">
      <c r="B1472" s="3"/>
    </row>
    <row r="1473" spans="2:2" x14ac:dyDescent="0.2">
      <c r="B1473" s="3"/>
    </row>
    <row r="1474" spans="2:2" x14ac:dyDescent="0.2">
      <c r="B1474" s="3"/>
    </row>
    <row r="1475" spans="2:2" x14ac:dyDescent="0.2">
      <c r="B1475" s="3"/>
    </row>
    <row r="1476" spans="2:2" x14ac:dyDescent="0.2">
      <c r="B1476" s="3"/>
    </row>
    <row r="1477" spans="2:2" x14ac:dyDescent="0.2">
      <c r="B1477" s="3"/>
    </row>
    <row r="1478" spans="2:2" x14ac:dyDescent="0.2">
      <c r="B1478" s="3"/>
    </row>
    <row r="1479" spans="2:2" x14ac:dyDescent="0.2">
      <c r="B1479" s="3"/>
    </row>
    <row r="1480" spans="2:2" x14ac:dyDescent="0.2">
      <c r="B1480" s="3"/>
    </row>
    <row r="1481" spans="2:2" x14ac:dyDescent="0.2">
      <c r="B1481" s="3"/>
    </row>
    <row r="1482" spans="2:2" x14ac:dyDescent="0.2">
      <c r="B1482" s="3"/>
    </row>
    <row r="1483" spans="2:2" x14ac:dyDescent="0.2">
      <c r="B1483" s="3"/>
    </row>
    <row r="1484" spans="2:2" x14ac:dyDescent="0.2">
      <c r="B1484" s="3"/>
    </row>
    <row r="1485" spans="2:2" x14ac:dyDescent="0.2">
      <c r="B1485" s="3"/>
    </row>
    <row r="1486" spans="2:2" x14ac:dyDescent="0.2">
      <c r="B1486" s="3"/>
    </row>
    <row r="1487" spans="2:2" x14ac:dyDescent="0.2">
      <c r="B1487" s="3"/>
    </row>
    <row r="1488" spans="2:2" x14ac:dyDescent="0.2">
      <c r="B1488" s="3"/>
    </row>
    <row r="1489" spans="2:2" x14ac:dyDescent="0.2">
      <c r="B1489" s="3"/>
    </row>
    <row r="1490" spans="2:2" x14ac:dyDescent="0.2">
      <c r="B1490" s="3"/>
    </row>
    <row r="1491" spans="2:2" x14ac:dyDescent="0.2">
      <c r="B1491" s="3"/>
    </row>
    <row r="1492" spans="2:2" x14ac:dyDescent="0.2">
      <c r="B1492" s="3"/>
    </row>
    <row r="1493" spans="2:2" x14ac:dyDescent="0.2">
      <c r="B1493" s="3"/>
    </row>
    <row r="1494" spans="2:2" x14ac:dyDescent="0.2">
      <c r="B1494" s="3"/>
    </row>
    <row r="1495" spans="2:2" x14ac:dyDescent="0.2">
      <c r="B1495" s="3"/>
    </row>
    <row r="1496" spans="2:2" x14ac:dyDescent="0.2">
      <c r="B1496" s="3"/>
    </row>
    <row r="1497" spans="2:2" x14ac:dyDescent="0.2">
      <c r="B1497" s="3"/>
    </row>
    <row r="1498" spans="2:2" x14ac:dyDescent="0.2">
      <c r="B1498" s="3"/>
    </row>
    <row r="1499" spans="2:2" x14ac:dyDescent="0.2">
      <c r="B1499" s="3"/>
    </row>
    <row r="1500" spans="2:2" x14ac:dyDescent="0.2">
      <c r="B1500" s="3"/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00"/>
  <sheetViews>
    <sheetView showZeros="0" topLeftCell="A13" workbookViewId="0">
      <selection activeCell="I9" sqref="I9"/>
    </sheetView>
  </sheetViews>
  <sheetFormatPr baseColWidth="10" defaultRowHeight="12.75" x14ac:dyDescent="0.2"/>
  <cols>
    <col min="1" max="1" width="3.85546875" style="26" bestFit="1" customWidth="1"/>
    <col min="2" max="3" width="14.7109375" style="26" bestFit="1" customWidth="1"/>
    <col min="4" max="4" width="15.42578125" style="26" bestFit="1" customWidth="1"/>
    <col min="5" max="5" width="12.85546875" style="26" hidden="1" customWidth="1"/>
    <col min="6" max="6" width="12.7109375" style="26" hidden="1" customWidth="1"/>
    <col min="7" max="7" width="22.28515625" style="2" hidden="1" customWidth="1"/>
    <col min="8" max="16384" width="11.42578125" style="2"/>
  </cols>
  <sheetData>
    <row r="1" spans="1:7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4" t="s">
        <v>6</v>
      </c>
    </row>
    <row r="2" spans="1:7" x14ac:dyDescent="0.2">
      <c r="A2" s="5">
        <v>1</v>
      </c>
      <c r="B2" s="6">
        <f>+[22]RESDIAFU!C7</f>
        <v>74.392857142857139</v>
      </c>
      <c r="C2" s="7">
        <f>+[22]RESDIAFU!W7</f>
        <v>74.471666666666664</v>
      </c>
      <c r="D2" s="7">
        <f>+[22]RESDIAFU!L7</f>
        <v>34.640833333333333</v>
      </c>
      <c r="E2" s="7">
        <f>+[4]Sep!B7</f>
        <v>25.941999999999997</v>
      </c>
      <c r="F2" s="7">
        <f>+[4]Sep!C7</f>
        <v>24.79</v>
      </c>
      <c r="G2" s="9">
        <f>+'[21]Blíster FUCO'!T6</f>
        <v>0.97687051662258928</v>
      </c>
    </row>
    <row r="3" spans="1:7" x14ac:dyDescent="0.2">
      <c r="A3" s="5">
        <f>+A2+1</f>
        <v>2</v>
      </c>
      <c r="B3" s="6">
        <f>+[22]RESDIAFU!C8</f>
        <v>73.542857142857159</v>
      </c>
      <c r="C3" s="7">
        <f>+[22]RESDIAFU!W8</f>
        <v>73.086666666666659</v>
      </c>
      <c r="D3" s="7">
        <f>+[22]RESDIAFU!L8</f>
        <v>34.448333333333331</v>
      </c>
      <c r="E3" s="7">
        <f>+[4]Sep!B8</f>
        <v>25.62</v>
      </c>
      <c r="F3" s="7">
        <f>+[4]Sep!C8</f>
        <v>25.105</v>
      </c>
      <c r="G3" s="9">
        <f>+'[21]Blíster FUCO'!T7</f>
        <v>0.96874022125231574</v>
      </c>
    </row>
    <row r="4" spans="1:7" x14ac:dyDescent="0.2">
      <c r="A4" s="5">
        <f t="shared" ref="A4:A32" si="0">+A3+1</f>
        <v>3</v>
      </c>
      <c r="B4" s="6">
        <f>+[22]RESDIAFU!C9</f>
        <v>71.795000000000002</v>
      </c>
      <c r="C4" s="7">
        <f>+[22]RESDIAFU!W9</f>
        <v>72.23833333333333</v>
      </c>
      <c r="D4" s="7">
        <f>+[22]RESDIAFU!L9</f>
        <v>34.01466666666667</v>
      </c>
      <c r="E4" s="7">
        <f>+[4]Sep!B9</f>
        <v>26.208333333333332</v>
      </c>
      <c r="F4" s="7">
        <f>+[4]Sep!C9</f>
        <v>24.91</v>
      </c>
      <c r="G4" s="9">
        <f>+'[21]Blíster FUCO'!T8</f>
        <v>0.9667164728399783</v>
      </c>
    </row>
    <row r="5" spans="1:7" x14ac:dyDescent="0.2">
      <c r="A5" s="5">
        <f t="shared" si="0"/>
        <v>4</v>
      </c>
      <c r="B5" s="6">
        <f>+[22]RESDIAFU!C10</f>
        <v>73.222000000000008</v>
      </c>
      <c r="C5" s="7">
        <f>+[22]RESDIAFU!W10</f>
        <v>72.782499999999999</v>
      </c>
      <c r="D5" s="7">
        <f>+[22]RESDIAFU!L10</f>
        <v>32.870999999999995</v>
      </c>
      <c r="E5" s="7">
        <f>+[4]Sep!B10</f>
        <v>26.23</v>
      </c>
      <c r="F5" s="7">
        <f>+[4]Sep!C10</f>
        <v>24.925000000000001</v>
      </c>
      <c r="G5" s="9">
        <f>+'[21]Blíster FUCO'!T9</f>
        <v>0.97400932740146673</v>
      </c>
    </row>
    <row r="6" spans="1:7" x14ac:dyDescent="0.2">
      <c r="A6" s="5">
        <f t="shared" si="0"/>
        <v>5</v>
      </c>
      <c r="B6" s="6">
        <f>+[22]RESDIAFU!C11</f>
        <v>73.804000000000002</v>
      </c>
      <c r="C6" s="7">
        <f>+[22]RESDIAFU!W11</f>
        <v>74.223333333333329</v>
      </c>
      <c r="D6" s="7">
        <f>+[22]RESDIAFU!L11</f>
        <v>32.397499999999994</v>
      </c>
      <c r="E6" s="7">
        <f>+[4]Sep!B11</f>
        <v>26.045999999999999</v>
      </c>
      <c r="F6" s="7">
        <f>+[4]Sep!C11</f>
        <v>24.965999999999998</v>
      </c>
      <c r="G6" s="9">
        <f>+'[21]Blíster FUCO'!T10</f>
        <v>0.96708634888862388</v>
      </c>
    </row>
    <row r="7" spans="1:7" x14ac:dyDescent="0.2">
      <c r="A7" s="5">
        <f t="shared" si="0"/>
        <v>6</v>
      </c>
      <c r="B7" s="6">
        <f>+[22]RESDIAFU!C12</f>
        <v>73.898571428571429</v>
      </c>
      <c r="C7" s="7">
        <f>+[22]RESDIAFU!W12</f>
        <v>73.63666666666667</v>
      </c>
      <c r="D7" s="7">
        <f>+[22]RESDIAFU!L12</f>
        <v>33.126153846153848</v>
      </c>
      <c r="E7" s="7">
        <f>+[4]Sep!B12</f>
        <v>26.184999999999999</v>
      </c>
      <c r="F7" s="7">
        <f>+[4]Sep!C12</f>
        <v>24.848333333333333</v>
      </c>
      <c r="G7" s="9">
        <f>+'[21]Blíster FUCO'!T11</f>
        <v>0.970403087261131</v>
      </c>
    </row>
    <row r="8" spans="1:7" x14ac:dyDescent="0.2">
      <c r="A8" s="5">
        <f t="shared" si="0"/>
        <v>7</v>
      </c>
      <c r="B8" s="6" t="str">
        <f>+[22]RESDIAFU!C13</f>
        <v/>
      </c>
      <c r="C8" s="7" t="str">
        <f>+[22]RESDIAFU!W13</f>
        <v/>
      </c>
      <c r="D8" s="7">
        <f>+[22]RESDIAFU!L13</f>
        <v>32.549999999999997</v>
      </c>
      <c r="E8" s="7">
        <f>+[4]Sep!B13</f>
        <v>26.81</v>
      </c>
      <c r="F8" s="7">
        <f>+[4]Sep!C13</f>
        <v>24.481666666666666</v>
      </c>
      <c r="G8" s="9">
        <f>+'[21]Blíster FUCO'!T12</f>
        <v>0.97459888181039933</v>
      </c>
    </row>
    <row r="9" spans="1:7" x14ac:dyDescent="0.2">
      <c r="A9" s="5">
        <f t="shared" si="0"/>
        <v>8</v>
      </c>
      <c r="B9" s="6" t="str">
        <f>+[22]RESDIAFU!C14</f>
        <v/>
      </c>
      <c r="C9" s="7" t="str">
        <f>+[22]RESDIAFU!W14</f>
        <v/>
      </c>
      <c r="D9" s="7" t="str">
        <f>+[22]RESDIAFU!L14</f>
        <v/>
      </c>
      <c r="E9" s="7">
        <f>+[4]Sep!B14</f>
        <v>26.795000000000002</v>
      </c>
      <c r="F9" s="7">
        <f>+[4]Sep!C14</f>
        <v>24.428333333333331</v>
      </c>
      <c r="G9" s="9">
        <f>+'[21]Blíster FUCO'!T13</f>
        <v>0.97437505061042218</v>
      </c>
    </row>
    <row r="10" spans="1:7" x14ac:dyDescent="0.2">
      <c r="A10" s="5">
        <f t="shared" si="0"/>
        <v>9</v>
      </c>
      <c r="B10" s="6" t="str">
        <f>+[22]RESDIAFU!C15</f>
        <v/>
      </c>
      <c r="C10" s="7" t="str">
        <f>+[22]RESDIAFU!W15</f>
        <v/>
      </c>
      <c r="D10" s="7" t="str">
        <f>+[22]RESDIAFU!L15</f>
        <v/>
      </c>
      <c r="E10" s="7">
        <f>+[4]Sep!B15</f>
        <v>27.143333333333334</v>
      </c>
      <c r="F10" s="7">
        <f>+[4]Sep!C15</f>
        <v>24.448333333333334</v>
      </c>
      <c r="G10" s="9">
        <f>+'[21]Blíster FUCO'!T14</f>
        <v>0.97246579500660446</v>
      </c>
    </row>
    <row r="11" spans="1:7" x14ac:dyDescent="0.2">
      <c r="A11" s="5">
        <f t="shared" si="0"/>
        <v>10</v>
      </c>
      <c r="B11" s="6" t="str">
        <f>+[22]RESDIAFU!C16</f>
        <v/>
      </c>
      <c r="C11" s="7" t="str">
        <f>+[22]RESDIAFU!W16</f>
        <v/>
      </c>
      <c r="D11" s="7" t="str">
        <f>+[22]RESDIAFU!L16</f>
        <v/>
      </c>
      <c r="E11" s="7">
        <f>+[4]Sep!B16</f>
        <v>27.496666666666666</v>
      </c>
      <c r="F11" s="7">
        <f>+[4]Sep!C16</f>
        <v>24.415000000000003</v>
      </c>
      <c r="G11" s="9">
        <f>+'[21]Blíster FUCO'!T15</f>
        <v>0.97716513615741973</v>
      </c>
    </row>
    <row r="12" spans="1:7" x14ac:dyDescent="0.2">
      <c r="A12" s="5">
        <f t="shared" si="0"/>
        <v>11</v>
      </c>
      <c r="B12" s="6" t="str">
        <f>+[22]RESDIAFU!C17</f>
        <v/>
      </c>
      <c r="C12" s="7" t="str">
        <f>+[22]RESDIAFU!W17</f>
        <v/>
      </c>
      <c r="D12" s="7" t="str">
        <f>+[22]RESDIAFU!L17</f>
        <v/>
      </c>
      <c r="E12" s="7">
        <f>+[4]Sep!B17</f>
        <v>27.331666666666667</v>
      </c>
      <c r="F12" s="7">
        <f>+[4]Sep!C17</f>
        <v>24.596666666666668</v>
      </c>
      <c r="G12" s="9">
        <f>+'[21]Blíster FUCO'!T16</f>
        <v>0.98243934417335921</v>
      </c>
    </row>
    <row r="13" spans="1:7" x14ac:dyDescent="0.2">
      <c r="A13" s="5">
        <f t="shared" si="0"/>
        <v>12</v>
      </c>
      <c r="B13" s="6" t="str">
        <f>+[22]RESDIAFU!C18</f>
        <v/>
      </c>
      <c r="C13" s="7" t="str">
        <f>+[22]RESDIAFU!W18</f>
        <v/>
      </c>
      <c r="D13" s="7" t="str">
        <f>+[22]RESDIAFU!L18</f>
        <v/>
      </c>
      <c r="E13" s="7">
        <f>+[4]Sep!B18</f>
        <v>26.446666666666669</v>
      </c>
      <c r="F13" s="7">
        <f>+[4]Sep!C18</f>
        <v>24.861666666666665</v>
      </c>
      <c r="G13" s="9">
        <f>+'[21]Blíster FUCO'!T17</f>
        <v>0.97847884755621906</v>
      </c>
    </row>
    <row r="14" spans="1:7" x14ac:dyDescent="0.2">
      <c r="A14" s="5">
        <f t="shared" si="0"/>
        <v>13</v>
      </c>
      <c r="B14" s="6" t="str">
        <f>+[22]RESDIAFU!C19</f>
        <v/>
      </c>
      <c r="C14" s="7" t="str">
        <f>+[22]RESDIAFU!W19</f>
        <v/>
      </c>
      <c r="D14" s="7" t="str">
        <f>+[22]RESDIAFU!L19</f>
        <v/>
      </c>
      <c r="E14" s="7">
        <f>+[4]Sep!B19</f>
        <v>26.233999999999998</v>
      </c>
      <c r="F14" s="7">
        <f>+[4]Sep!C19</f>
        <v>24.925999999999998</v>
      </c>
      <c r="G14" s="9">
        <f>+'[21]Blíster FUCO'!T18</f>
        <v>0.97244229140973637</v>
      </c>
    </row>
    <row r="15" spans="1:7" x14ac:dyDescent="0.2">
      <c r="A15" s="5">
        <f t="shared" si="0"/>
        <v>14</v>
      </c>
      <c r="B15" s="6" t="str">
        <f>+[22]RESDIAFU!C20</f>
        <v/>
      </c>
      <c r="C15" s="7" t="str">
        <f>+[22]RESDIAFU!W20</f>
        <v/>
      </c>
      <c r="D15" s="7" t="str">
        <f>+[22]RESDIAFU!L20</f>
        <v/>
      </c>
      <c r="E15" s="7">
        <f>+[4]Sep!B20</f>
        <v>26.226666666666663</v>
      </c>
      <c r="F15" s="7">
        <f>+[4]Sep!C20</f>
        <v>24.87</v>
      </c>
      <c r="G15" s="9">
        <f>+'[21]Blíster FUCO'!T19</f>
        <v>0.97443384745830897</v>
      </c>
    </row>
    <row r="16" spans="1:7" x14ac:dyDescent="0.2">
      <c r="A16" s="5">
        <f t="shared" si="0"/>
        <v>15</v>
      </c>
      <c r="B16" s="6" t="str">
        <f>+[22]RESDIAFU!C21</f>
        <v/>
      </c>
      <c r="C16" s="7" t="str">
        <f>+[22]RESDIAFU!W21</f>
        <v/>
      </c>
      <c r="D16" s="7" t="str">
        <f>+[22]RESDIAFU!L21</f>
        <v/>
      </c>
      <c r="E16" s="7">
        <f>+[4]Sep!B21</f>
        <v>26.983333333333331</v>
      </c>
      <c r="F16" s="7">
        <f>+[4]Sep!C21</f>
        <v>24.48</v>
      </c>
      <c r="G16" s="9">
        <f>+'[21]Blíster FUCO'!T20</f>
        <v>0.97428307353380517</v>
      </c>
    </row>
    <row r="17" spans="1:7" x14ac:dyDescent="0.2">
      <c r="A17" s="5">
        <f t="shared" si="0"/>
        <v>16</v>
      </c>
      <c r="B17" s="6" t="str">
        <f>+[22]RESDIAFU!C22</f>
        <v/>
      </c>
      <c r="C17" s="7" t="str">
        <f>+[22]RESDIAFU!W22</f>
        <v/>
      </c>
      <c r="D17" s="7" t="str">
        <f>+[22]RESDIAFU!L22</f>
        <v/>
      </c>
      <c r="E17" s="7">
        <f>+[4]Sep!B22</f>
        <v>26.756666666666664</v>
      </c>
      <c r="F17" s="7">
        <f>+[4]Sep!C22</f>
        <v>24.518333333333334</v>
      </c>
      <c r="G17" s="9">
        <f>+'[21]Blíster FUCO'!T21</f>
        <v>0.96899719814346763</v>
      </c>
    </row>
    <row r="18" spans="1:7" x14ac:dyDescent="0.2">
      <c r="A18" s="5">
        <f t="shared" si="0"/>
        <v>17</v>
      </c>
      <c r="B18" s="6" t="str">
        <f>+[22]RESDIAFU!C23</f>
        <v/>
      </c>
      <c r="C18" s="7" t="str">
        <f>+[22]RESDIAFU!W23</f>
        <v/>
      </c>
      <c r="D18" s="7" t="str">
        <f>+[22]RESDIAFU!L23</f>
        <v/>
      </c>
      <c r="E18" s="7">
        <f>+[4]Sep!B23</f>
        <v>26.346666666666664</v>
      </c>
      <c r="F18" s="7">
        <f>+[4]Sep!C23</f>
        <v>24.64</v>
      </c>
      <c r="G18" s="9">
        <f>+'[21]Blíster FUCO'!T22</f>
        <v>0.97175895049059746</v>
      </c>
    </row>
    <row r="19" spans="1:7" x14ac:dyDescent="0.2">
      <c r="A19" s="5">
        <f t="shared" si="0"/>
        <v>18</v>
      </c>
      <c r="B19" s="6" t="str">
        <f>+[22]RESDIAFU!C24</f>
        <v/>
      </c>
      <c r="C19" s="7" t="str">
        <f>+[22]RESDIAFU!W24</f>
        <v/>
      </c>
      <c r="D19" s="7" t="str">
        <f>+[22]RESDIAFU!L24</f>
        <v/>
      </c>
      <c r="E19" s="7">
        <f>+[4]Sep!B24</f>
        <v>26.24666666666667</v>
      </c>
      <c r="F19" s="7">
        <f>+[4]Sep!C24</f>
        <v>24.751666666666665</v>
      </c>
      <c r="G19" s="9">
        <f>+'[21]Blíster FUCO'!T23</f>
        <v>0.97111441182959302</v>
      </c>
    </row>
    <row r="20" spans="1:7" x14ac:dyDescent="0.2">
      <c r="A20" s="5">
        <f t="shared" si="0"/>
        <v>19</v>
      </c>
      <c r="B20" s="6" t="str">
        <f>+[22]RESDIAFU!C25</f>
        <v/>
      </c>
      <c r="C20" s="7" t="str">
        <f>+[22]RESDIAFU!W25</f>
        <v/>
      </c>
      <c r="D20" s="7" t="str">
        <f>+[22]RESDIAFU!L25</f>
        <v/>
      </c>
      <c r="E20" s="7">
        <f>+[4]Sep!B25</f>
        <v>26.541666666666668</v>
      </c>
      <c r="F20" s="7">
        <f>+[4]Sep!C25</f>
        <v>24.78</v>
      </c>
      <c r="G20" s="9">
        <f>+'[21]Blíster FUCO'!T24</f>
        <v>0.96719206429326565</v>
      </c>
    </row>
    <row r="21" spans="1:7" x14ac:dyDescent="0.2">
      <c r="A21" s="5">
        <f t="shared" si="0"/>
        <v>20</v>
      </c>
      <c r="B21" s="6" t="str">
        <f>+[22]RESDIAFU!C26</f>
        <v/>
      </c>
      <c r="C21" s="7" t="str">
        <f>+[22]RESDIAFU!W26</f>
        <v/>
      </c>
      <c r="D21" s="7" t="str">
        <f>+[22]RESDIAFU!L26</f>
        <v/>
      </c>
      <c r="E21" s="7">
        <f>+[4]Sep!B26</f>
        <v>24.551666666666666</v>
      </c>
      <c r="F21" s="7">
        <f>+[4]Sep!C26</f>
        <v>24.811666666666667</v>
      </c>
      <c r="G21" s="9">
        <f>+'[21]Blíster FUCO'!T25</f>
        <v>0.97764621932219986</v>
      </c>
    </row>
    <row r="22" spans="1:7" x14ac:dyDescent="0.2">
      <c r="A22" s="5">
        <f t="shared" si="0"/>
        <v>21</v>
      </c>
      <c r="B22" s="6" t="str">
        <f>+[22]RESDIAFU!C27</f>
        <v/>
      </c>
      <c r="C22" s="7" t="str">
        <f>+[22]RESDIAFU!W27</f>
        <v/>
      </c>
      <c r="D22" s="7" t="str">
        <f>+[22]RESDIAFU!L27</f>
        <v/>
      </c>
      <c r="E22" s="7">
        <f>+[4]Sep!B27</f>
        <v>26.707999999999998</v>
      </c>
      <c r="F22" s="7">
        <f>+[4]Sep!C27</f>
        <v>24.756000000000004</v>
      </c>
      <c r="G22" s="9">
        <f>+'[21]Blíster FUCO'!T26</f>
        <v>0.97375749491208741</v>
      </c>
    </row>
    <row r="23" spans="1:7" x14ac:dyDescent="0.2">
      <c r="A23" s="5">
        <f t="shared" si="0"/>
        <v>22</v>
      </c>
      <c r="B23" s="6" t="str">
        <f>+[22]RESDIAFU!C28</f>
        <v/>
      </c>
      <c r="C23" s="7" t="str">
        <f>+[22]RESDIAFU!W28</f>
        <v/>
      </c>
      <c r="D23" s="7" t="str">
        <f>+[22]RESDIAFU!L28</f>
        <v/>
      </c>
      <c r="E23" s="7">
        <f>+[4]Sep!B28</f>
        <v>26.559999999999995</v>
      </c>
      <c r="F23" s="7">
        <f>+[4]Sep!C28</f>
        <v>24.635999999999999</v>
      </c>
      <c r="G23" s="9">
        <f>+'[21]Blíster FUCO'!T27</f>
        <v>0.96546719136534376</v>
      </c>
    </row>
    <row r="24" spans="1:7" x14ac:dyDescent="0.2">
      <c r="A24" s="5">
        <f t="shared" si="0"/>
        <v>23</v>
      </c>
      <c r="B24" s="6" t="str">
        <f>+[22]RESDIAFU!C29</f>
        <v/>
      </c>
      <c r="C24" s="7" t="str">
        <f>+[22]RESDIAFU!W29</f>
        <v/>
      </c>
      <c r="D24" s="7" t="str">
        <f>+[22]RESDIAFU!L29</f>
        <v/>
      </c>
      <c r="E24" s="7">
        <f>+[4]Sep!B29</f>
        <v>26.603333333333335</v>
      </c>
      <c r="F24" s="7">
        <f>+[4]Sep!C29</f>
        <v>24.608333333333334</v>
      </c>
      <c r="G24" s="9">
        <f>+'[21]Blíster FUCO'!T28</f>
        <v>0.97463269102371197</v>
      </c>
    </row>
    <row r="25" spans="1:7" x14ac:dyDescent="0.2">
      <c r="A25" s="5">
        <f t="shared" si="0"/>
        <v>24</v>
      </c>
      <c r="B25" s="6" t="str">
        <f>+[22]RESDIAFU!C30</f>
        <v/>
      </c>
      <c r="C25" s="7" t="str">
        <f>+[22]RESDIAFU!W30</f>
        <v/>
      </c>
      <c r="D25" s="7" t="str">
        <f>+[22]RESDIAFU!L30</f>
        <v/>
      </c>
      <c r="E25" s="7">
        <f>+[4]Sep!B30</f>
        <v>26.113333333333333</v>
      </c>
      <c r="F25" s="7">
        <f>+[4]Sep!C30</f>
        <v>24.756666666666671</v>
      </c>
      <c r="G25" s="9">
        <f>+'[21]Blíster FUCO'!T29</f>
        <v>0.96931160085206958</v>
      </c>
    </row>
    <row r="26" spans="1:7" x14ac:dyDescent="0.2">
      <c r="A26" s="5">
        <f t="shared" si="0"/>
        <v>25</v>
      </c>
      <c r="B26" s="6" t="str">
        <f>+[22]RESDIAFU!C31</f>
        <v/>
      </c>
      <c r="C26" s="7" t="str">
        <f>+[22]RESDIAFU!W31</f>
        <v/>
      </c>
      <c r="D26" s="7" t="str">
        <f>+[22]RESDIAFU!L31</f>
        <v/>
      </c>
      <c r="E26" s="7">
        <f>+[4]Sep!B31</f>
        <v>26.042000000000002</v>
      </c>
      <c r="F26" s="7">
        <f>+[4]Sep!C31</f>
        <v>24.77</v>
      </c>
      <c r="G26" s="9">
        <f>+'[21]Blíster FUCO'!T30</f>
        <v>0.96535725987284282</v>
      </c>
    </row>
    <row r="27" spans="1:7" x14ac:dyDescent="0.2">
      <c r="A27" s="5">
        <f t="shared" si="0"/>
        <v>26</v>
      </c>
      <c r="B27" s="6" t="str">
        <f>+[22]RESDIAFU!C32</f>
        <v/>
      </c>
      <c r="C27" s="7" t="str">
        <f>+[22]RESDIAFU!W32</f>
        <v/>
      </c>
      <c r="D27" s="7" t="str">
        <f>+[22]RESDIAFU!L32</f>
        <v/>
      </c>
      <c r="E27" s="7">
        <f>+[4]Sep!B32</f>
        <v>26.007999999999999</v>
      </c>
      <c r="F27" s="7">
        <f>+[4]Sep!C32</f>
        <v>24.835999999999999</v>
      </c>
      <c r="G27" s="9">
        <f>+'[21]Blíster FUCO'!T31</f>
        <v>0.97560229512881469</v>
      </c>
    </row>
    <row r="28" spans="1:7" x14ac:dyDescent="0.2">
      <c r="A28" s="5">
        <f t="shared" si="0"/>
        <v>27</v>
      </c>
      <c r="B28" s="6" t="str">
        <f>+[22]RESDIAFU!C33</f>
        <v/>
      </c>
      <c r="C28" s="7" t="str">
        <f>+[22]RESDIAFU!W33</f>
        <v/>
      </c>
      <c r="D28" s="7" t="str">
        <f>+[22]RESDIAFU!L33</f>
        <v/>
      </c>
      <c r="E28" s="7">
        <f>+[4]Sep!B33</f>
        <v>26.695</v>
      </c>
      <c r="F28" s="7">
        <f>+[4]Sep!C33</f>
        <v>24.79</v>
      </c>
      <c r="G28" s="9">
        <f>+'[21]Blíster FUCO'!T32</f>
        <v>0.95732950975165232</v>
      </c>
    </row>
    <row r="29" spans="1:7" x14ac:dyDescent="0.2">
      <c r="A29" s="5">
        <f t="shared" si="0"/>
        <v>28</v>
      </c>
      <c r="B29" s="6" t="str">
        <f>+[22]RESDIAFU!C34</f>
        <v/>
      </c>
      <c r="C29" s="7" t="str">
        <f>+[22]RESDIAFU!W34</f>
        <v/>
      </c>
      <c r="D29" s="7" t="str">
        <f>+[22]RESDIAFU!L34</f>
        <v/>
      </c>
      <c r="E29" s="7" t="str">
        <f>+[4]Sep!B34</f>
        <v/>
      </c>
      <c r="F29" s="7" t="str">
        <f>+[4]Sep!C34</f>
        <v/>
      </c>
      <c r="G29" s="9">
        <f>+'[21]Blíster FUCO'!T33</f>
        <v>0</v>
      </c>
    </row>
    <row r="30" spans="1:7" x14ac:dyDescent="0.2">
      <c r="A30" s="5">
        <f t="shared" si="0"/>
        <v>29</v>
      </c>
      <c r="B30" s="6" t="str">
        <f>+[22]RESDIAFU!C35</f>
        <v/>
      </c>
      <c r="C30" s="7" t="str">
        <f>+[22]RESDIAFU!W35</f>
        <v/>
      </c>
      <c r="D30" s="7" t="str">
        <f>+[22]RESDIAFU!L35</f>
        <v/>
      </c>
      <c r="E30" s="7" t="str">
        <f>+[4]Sep!B35</f>
        <v/>
      </c>
      <c r="F30" s="7" t="str">
        <f>+[4]Sep!C35</f>
        <v/>
      </c>
      <c r="G30" s="9">
        <f>+'[21]Blíster FUCO'!T34</f>
        <v>0</v>
      </c>
    </row>
    <row r="31" spans="1:7" x14ac:dyDescent="0.2">
      <c r="A31" s="5">
        <f>+A30+1</f>
        <v>30</v>
      </c>
      <c r="B31" s="6" t="str">
        <f>+[22]RESDIAFU!C36</f>
        <v/>
      </c>
      <c r="C31" s="7" t="str">
        <f>+[22]RESDIAFU!W36</f>
        <v/>
      </c>
      <c r="D31" s="7" t="str">
        <f>+[22]RESDIAFU!L36</f>
        <v/>
      </c>
      <c r="E31" s="7" t="str">
        <f>+[4]Sep!B36</f>
        <v/>
      </c>
      <c r="F31" s="7" t="str">
        <f>+[4]Sep!C36</f>
        <v/>
      </c>
      <c r="G31" s="9">
        <f>+'[21]Blíster FUCO'!T35</f>
        <v>0</v>
      </c>
    </row>
    <row r="32" spans="1:7" x14ac:dyDescent="0.2">
      <c r="A32" s="5">
        <f t="shared" si="0"/>
        <v>31</v>
      </c>
      <c r="B32" s="6" t="str">
        <f>+[22]RESDIAFU!C37</f>
        <v/>
      </c>
      <c r="C32" s="7" t="str">
        <f>+[22]RESDIAFU!W37</f>
        <v/>
      </c>
      <c r="D32" s="7" t="str">
        <f>+[22]RESDIAFU!L37</f>
        <v/>
      </c>
      <c r="E32" s="7" t="str">
        <f>+[4]Sep!B37</f>
        <v/>
      </c>
      <c r="F32" s="7" t="str">
        <f>+[4]Sep!C37</f>
        <v/>
      </c>
      <c r="G32" s="9">
        <f>+'[21]Blíster FUCO'!T36</f>
        <v>0</v>
      </c>
    </row>
    <row r="33" spans="1:4" x14ac:dyDescent="0.2">
      <c r="A33" s="32" t="s">
        <v>31</v>
      </c>
      <c r="B33" s="30">
        <f>+AVERAGE(B2:B32)</f>
        <v>73.44254761904763</v>
      </c>
      <c r="C33" s="30">
        <f t="shared" ref="C33:D33" si="1">+AVERAGE(C2:C32)</f>
        <v>73.406527777777782</v>
      </c>
      <c r="D33" s="31">
        <f t="shared" si="1"/>
        <v>33.435498168498164</v>
      </c>
    </row>
    <row r="34" spans="1:4" x14ac:dyDescent="0.2">
      <c r="B34" s="3"/>
    </row>
    <row r="35" spans="1:4" x14ac:dyDescent="0.2">
      <c r="B35" s="3"/>
    </row>
    <row r="36" spans="1:4" x14ac:dyDescent="0.2">
      <c r="B36" s="3"/>
    </row>
    <row r="37" spans="1:4" x14ac:dyDescent="0.2">
      <c r="B37" s="3"/>
    </row>
    <row r="38" spans="1:4" x14ac:dyDescent="0.2">
      <c r="B38" s="3"/>
    </row>
    <row r="39" spans="1:4" x14ac:dyDescent="0.2">
      <c r="B39" s="3"/>
    </row>
    <row r="40" spans="1:4" x14ac:dyDescent="0.2">
      <c r="B40" s="3"/>
    </row>
    <row r="41" spans="1:4" x14ac:dyDescent="0.2">
      <c r="B41" s="3"/>
    </row>
    <row r="42" spans="1:4" x14ac:dyDescent="0.2">
      <c r="B42" s="3"/>
    </row>
    <row r="43" spans="1:4" x14ac:dyDescent="0.2">
      <c r="B43" s="3"/>
    </row>
    <row r="44" spans="1:4" x14ac:dyDescent="0.2">
      <c r="B44" s="3"/>
    </row>
    <row r="45" spans="1:4" x14ac:dyDescent="0.2">
      <c r="B45" s="3"/>
    </row>
    <row r="46" spans="1:4" x14ac:dyDescent="0.2">
      <c r="B46" s="3"/>
    </row>
    <row r="47" spans="1:4" x14ac:dyDescent="0.2">
      <c r="B47" s="3"/>
    </row>
    <row r="48" spans="1:4" x14ac:dyDescent="0.2">
      <c r="B48" s="3"/>
    </row>
    <row r="49" spans="2:2" x14ac:dyDescent="0.2">
      <c r="B49" s="3"/>
    </row>
    <row r="50" spans="2:2" x14ac:dyDescent="0.2">
      <c r="B50" s="3"/>
    </row>
    <row r="51" spans="2:2" x14ac:dyDescent="0.2">
      <c r="B51" s="3"/>
    </row>
    <row r="52" spans="2:2" x14ac:dyDescent="0.2">
      <c r="B52" s="3"/>
    </row>
    <row r="53" spans="2:2" x14ac:dyDescent="0.2">
      <c r="B53" s="3"/>
    </row>
    <row r="54" spans="2:2" x14ac:dyDescent="0.2">
      <c r="B54" s="3"/>
    </row>
    <row r="55" spans="2:2" x14ac:dyDescent="0.2">
      <c r="B55" s="3"/>
    </row>
    <row r="56" spans="2:2" x14ac:dyDescent="0.2">
      <c r="B56" s="3"/>
    </row>
    <row r="57" spans="2:2" x14ac:dyDescent="0.2">
      <c r="B57" s="3"/>
    </row>
    <row r="58" spans="2:2" x14ac:dyDescent="0.2">
      <c r="B58" s="3"/>
    </row>
    <row r="59" spans="2:2" x14ac:dyDescent="0.2">
      <c r="B59" s="3"/>
    </row>
    <row r="60" spans="2:2" x14ac:dyDescent="0.2">
      <c r="B60" s="3"/>
    </row>
    <row r="61" spans="2:2" x14ac:dyDescent="0.2">
      <c r="B61" s="3"/>
    </row>
    <row r="62" spans="2:2" x14ac:dyDescent="0.2">
      <c r="B62" s="3"/>
    </row>
    <row r="63" spans="2:2" x14ac:dyDescent="0.2">
      <c r="B63" s="3"/>
    </row>
    <row r="64" spans="2:2" x14ac:dyDescent="0.2">
      <c r="B64" s="3"/>
    </row>
    <row r="65" spans="2:2" x14ac:dyDescent="0.2">
      <c r="B65" s="3"/>
    </row>
    <row r="66" spans="2:2" x14ac:dyDescent="0.2">
      <c r="B66" s="3"/>
    </row>
    <row r="67" spans="2:2" x14ac:dyDescent="0.2">
      <c r="B67" s="3"/>
    </row>
    <row r="68" spans="2:2" x14ac:dyDescent="0.2">
      <c r="B68" s="3"/>
    </row>
    <row r="69" spans="2:2" x14ac:dyDescent="0.2">
      <c r="B69" s="3"/>
    </row>
    <row r="70" spans="2:2" x14ac:dyDescent="0.2">
      <c r="B70" s="3"/>
    </row>
    <row r="71" spans="2:2" x14ac:dyDescent="0.2">
      <c r="B71" s="3"/>
    </row>
    <row r="72" spans="2:2" x14ac:dyDescent="0.2">
      <c r="B72" s="3"/>
    </row>
    <row r="73" spans="2:2" x14ac:dyDescent="0.2">
      <c r="B73" s="3"/>
    </row>
    <row r="74" spans="2:2" x14ac:dyDescent="0.2">
      <c r="B74" s="3"/>
    </row>
    <row r="75" spans="2:2" x14ac:dyDescent="0.2">
      <c r="B75" s="3"/>
    </row>
    <row r="76" spans="2:2" x14ac:dyDescent="0.2">
      <c r="B76" s="3"/>
    </row>
    <row r="77" spans="2:2" x14ac:dyDescent="0.2">
      <c r="B77" s="3"/>
    </row>
    <row r="78" spans="2:2" x14ac:dyDescent="0.2">
      <c r="B78" s="3"/>
    </row>
    <row r="79" spans="2:2" x14ac:dyDescent="0.2">
      <c r="B79" s="3"/>
    </row>
    <row r="80" spans="2:2" x14ac:dyDescent="0.2">
      <c r="B80" s="3"/>
    </row>
    <row r="81" spans="2:2" x14ac:dyDescent="0.2">
      <c r="B81" s="3"/>
    </row>
    <row r="82" spans="2:2" x14ac:dyDescent="0.2">
      <c r="B82" s="3"/>
    </row>
    <row r="83" spans="2:2" x14ac:dyDescent="0.2">
      <c r="B83" s="3"/>
    </row>
    <row r="84" spans="2:2" x14ac:dyDescent="0.2">
      <c r="B84" s="3"/>
    </row>
    <row r="85" spans="2:2" x14ac:dyDescent="0.2">
      <c r="B85" s="3"/>
    </row>
    <row r="86" spans="2:2" x14ac:dyDescent="0.2">
      <c r="B86" s="3"/>
    </row>
    <row r="87" spans="2:2" x14ac:dyDescent="0.2">
      <c r="B87" s="3"/>
    </row>
    <row r="88" spans="2:2" x14ac:dyDescent="0.2">
      <c r="B88" s="3"/>
    </row>
    <row r="89" spans="2:2" x14ac:dyDescent="0.2">
      <c r="B89" s="3"/>
    </row>
    <row r="90" spans="2:2" x14ac:dyDescent="0.2">
      <c r="B90" s="3"/>
    </row>
    <row r="91" spans="2:2" x14ac:dyDescent="0.2">
      <c r="B91" s="3"/>
    </row>
    <row r="92" spans="2:2" x14ac:dyDescent="0.2">
      <c r="B92" s="3"/>
    </row>
    <row r="93" spans="2:2" x14ac:dyDescent="0.2">
      <c r="B93" s="3"/>
    </row>
    <row r="94" spans="2:2" x14ac:dyDescent="0.2">
      <c r="B94" s="3"/>
    </row>
    <row r="95" spans="2:2" x14ac:dyDescent="0.2">
      <c r="B95" s="3"/>
    </row>
    <row r="96" spans="2:2" x14ac:dyDescent="0.2">
      <c r="B96" s="3"/>
    </row>
    <row r="97" spans="2:2" x14ac:dyDescent="0.2">
      <c r="B97" s="3"/>
    </row>
    <row r="98" spans="2:2" x14ac:dyDescent="0.2">
      <c r="B98" s="3"/>
    </row>
    <row r="99" spans="2:2" x14ac:dyDescent="0.2">
      <c r="B99" s="3"/>
    </row>
    <row r="100" spans="2:2" x14ac:dyDescent="0.2">
      <c r="B100" s="3"/>
    </row>
    <row r="101" spans="2:2" x14ac:dyDescent="0.2">
      <c r="B101" s="3"/>
    </row>
    <row r="102" spans="2:2" x14ac:dyDescent="0.2">
      <c r="B102" s="3"/>
    </row>
    <row r="103" spans="2:2" x14ac:dyDescent="0.2">
      <c r="B103" s="3"/>
    </row>
    <row r="104" spans="2:2" x14ac:dyDescent="0.2">
      <c r="B104" s="3"/>
    </row>
    <row r="105" spans="2:2" x14ac:dyDescent="0.2">
      <c r="B105" s="3"/>
    </row>
    <row r="106" spans="2:2" x14ac:dyDescent="0.2">
      <c r="B106" s="3"/>
    </row>
    <row r="107" spans="2:2" x14ac:dyDescent="0.2">
      <c r="B107" s="3"/>
    </row>
    <row r="108" spans="2:2" x14ac:dyDescent="0.2">
      <c r="B108" s="3"/>
    </row>
    <row r="109" spans="2:2" x14ac:dyDescent="0.2">
      <c r="B109" s="3"/>
    </row>
    <row r="110" spans="2:2" x14ac:dyDescent="0.2">
      <c r="B110" s="3"/>
    </row>
    <row r="111" spans="2:2" x14ac:dyDescent="0.2">
      <c r="B111" s="3"/>
    </row>
    <row r="112" spans="2:2" x14ac:dyDescent="0.2">
      <c r="B112" s="3"/>
    </row>
    <row r="113" spans="2:2" x14ac:dyDescent="0.2">
      <c r="B113" s="3"/>
    </row>
    <row r="114" spans="2:2" x14ac:dyDescent="0.2">
      <c r="B114" s="3"/>
    </row>
    <row r="115" spans="2:2" x14ac:dyDescent="0.2">
      <c r="B115" s="3"/>
    </row>
    <row r="116" spans="2:2" x14ac:dyDescent="0.2">
      <c r="B116" s="3"/>
    </row>
    <row r="117" spans="2:2" x14ac:dyDescent="0.2">
      <c r="B117" s="3"/>
    </row>
    <row r="118" spans="2:2" x14ac:dyDescent="0.2">
      <c r="B118" s="3"/>
    </row>
    <row r="119" spans="2:2" x14ac:dyDescent="0.2">
      <c r="B119" s="3"/>
    </row>
    <row r="120" spans="2:2" x14ac:dyDescent="0.2">
      <c r="B120" s="3"/>
    </row>
    <row r="121" spans="2:2" x14ac:dyDescent="0.2">
      <c r="B121" s="3"/>
    </row>
    <row r="122" spans="2:2" x14ac:dyDescent="0.2">
      <c r="B122" s="3"/>
    </row>
    <row r="123" spans="2:2" x14ac:dyDescent="0.2">
      <c r="B123" s="3"/>
    </row>
    <row r="124" spans="2:2" x14ac:dyDescent="0.2">
      <c r="B124" s="3"/>
    </row>
    <row r="125" spans="2:2" x14ac:dyDescent="0.2">
      <c r="B125" s="3"/>
    </row>
    <row r="126" spans="2:2" x14ac:dyDescent="0.2">
      <c r="B126" s="3"/>
    </row>
    <row r="127" spans="2:2" x14ac:dyDescent="0.2">
      <c r="B127" s="3"/>
    </row>
    <row r="128" spans="2:2" x14ac:dyDescent="0.2">
      <c r="B128" s="3"/>
    </row>
    <row r="129" spans="2:2" x14ac:dyDescent="0.2">
      <c r="B129" s="3"/>
    </row>
    <row r="130" spans="2:2" x14ac:dyDescent="0.2">
      <c r="B130" s="3"/>
    </row>
    <row r="131" spans="2:2" x14ac:dyDescent="0.2">
      <c r="B131" s="3"/>
    </row>
    <row r="132" spans="2:2" x14ac:dyDescent="0.2">
      <c r="B132" s="3"/>
    </row>
    <row r="133" spans="2:2" x14ac:dyDescent="0.2">
      <c r="B133" s="3"/>
    </row>
    <row r="134" spans="2:2" x14ac:dyDescent="0.2">
      <c r="B134" s="3"/>
    </row>
    <row r="135" spans="2:2" x14ac:dyDescent="0.2">
      <c r="B135" s="3"/>
    </row>
    <row r="136" spans="2:2" x14ac:dyDescent="0.2">
      <c r="B136" s="3"/>
    </row>
    <row r="137" spans="2:2" x14ac:dyDescent="0.2">
      <c r="B137" s="3"/>
    </row>
    <row r="138" spans="2:2" x14ac:dyDescent="0.2">
      <c r="B138" s="3"/>
    </row>
    <row r="139" spans="2:2" x14ac:dyDescent="0.2">
      <c r="B139" s="3"/>
    </row>
    <row r="140" spans="2:2" x14ac:dyDescent="0.2">
      <c r="B140" s="3"/>
    </row>
    <row r="141" spans="2:2" x14ac:dyDescent="0.2">
      <c r="B141" s="3"/>
    </row>
    <row r="142" spans="2:2" x14ac:dyDescent="0.2">
      <c r="B142" s="3"/>
    </row>
    <row r="143" spans="2:2" x14ac:dyDescent="0.2">
      <c r="B143" s="3"/>
    </row>
    <row r="144" spans="2:2" x14ac:dyDescent="0.2">
      <c r="B144" s="3"/>
    </row>
    <row r="145" spans="2:2" x14ac:dyDescent="0.2">
      <c r="B145" s="3"/>
    </row>
    <row r="146" spans="2:2" x14ac:dyDescent="0.2">
      <c r="B146" s="3"/>
    </row>
    <row r="147" spans="2:2" x14ac:dyDescent="0.2">
      <c r="B147" s="3"/>
    </row>
    <row r="148" spans="2:2" x14ac:dyDescent="0.2">
      <c r="B148" s="3"/>
    </row>
    <row r="149" spans="2:2" x14ac:dyDescent="0.2">
      <c r="B149" s="3"/>
    </row>
    <row r="150" spans="2:2" x14ac:dyDescent="0.2">
      <c r="B150" s="3"/>
    </row>
    <row r="151" spans="2:2" x14ac:dyDescent="0.2">
      <c r="B151" s="3"/>
    </row>
    <row r="152" spans="2:2" x14ac:dyDescent="0.2">
      <c r="B152" s="3"/>
    </row>
    <row r="153" spans="2:2" x14ac:dyDescent="0.2">
      <c r="B153" s="3"/>
    </row>
    <row r="154" spans="2:2" x14ac:dyDescent="0.2">
      <c r="B154" s="3"/>
    </row>
    <row r="155" spans="2:2" x14ac:dyDescent="0.2">
      <c r="B155" s="3"/>
    </row>
    <row r="156" spans="2:2" x14ac:dyDescent="0.2">
      <c r="B156" s="3"/>
    </row>
    <row r="157" spans="2:2" x14ac:dyDescent="0.2">
      <c r="B157" s="3"/>
    </row>
    <row r="158" spans="2:2" x14ac:dyDescent="0.2">
      <c r="B158" s="3"/>
    </row>
    <row r="159" spans="2:2" x14ac:dyDescent="0.2">
      <c r="B159" s="3"/>
    </row>
    <row r="160" spans="2:2" x14ac:dyDescent="0.2">
      <c r="B160" s="3"/>
    </row>
    <row r="161" spans="2:2" x14ac:dyDescent="0.2">
      <c r="B161" s="3"/>
    </row>
    <row r="162" spans="2:2" x14ac:dyDescent="0.2">
      <c r="B162" s="3"/>
    </row>
    <row r="163" spans="2:2" x14ac:dyDescent="0.2">
      <c r="B163" s="3"/>
    </row>
    <row r="164" spans="2:2" x14ac:dyDescent="0.2">
      <c r="B164" s="3"/>
    </row>
    <row r="165" spans="2:2" x14ac:dyDescent="0.2">
      <c r="B165" s="3"/>
    </row>
    <row r="166" spans="2:2" x14ac:dyDescent="0.2">
      <c r="B166" s="3"/>
    </row>
    <row r="167" spans="2:2" x14ac:dyDescent="0.2">
      <c r="B167" s="3"/>
    </row>
    <row r="168" spans="2:2" x14ac:dyDescent="0.2">
      <c r="B168" s="3"/>
    </row>
    <row r="169" spans="2:2" x14ac:dyDescent="0.2">
      <c r="B169" s="3"/>
    </row>
    <row r="170" spans="2:2" x14ac:dyDescent="0.2">
      <c r="B170" s="3"/>
    </row>
    <row r="171" spans="2:2" x14ac:dyDescent="0.2">
      <c r="B171" s="3"/>
    </row>
    <row r="172" spans="2:2" x14ac:dyDescent="0.2">
      <c r="B172" s="3"/>
    </row>
    <row r="173" spans="2:2" x14ac:dyDescent="0.2">
      <c r="B173" s="3"/>
    </row>
    <row r="174" spans="2:2" x14ac:dyDescent="0.2">
      <c r="B174" s="3"/>
    </row>
    <row r="175" spans="2:2" x14ac:dyDescent="0.2">
      <c r="B175" s="3"/>
    </row>
    <row r="176" spans="2:2" x14ac:dyDescent="0.2">
      <c r="B176" s="3"/>
    </row>
    <row r="177" spans="2:2" x14ac:dyDescent="0.2">
      <c r="B177" s="3"/>
    </row>
    <row r="178" spans="2:2" x14ac:dyDescent="0.2">
      <c r="B178" s="3"/>
    </row>
    <row r="179" spans="2:2" x14ac:dyDescent="0.2">
      <c r="B179" s="3"/>
    </row>
    <row r="180" spans="2:2" x14ac:dyDescent="0.2">
      <c r="B180" s="3"/>
    </row>
    <row r="181" spans="2:2" x14ac:dyDescent="0.2">
      <c r="B181" s="3"/>
    </row>
    <row r="182" spans="2:2" x14ac:dyDescent="0.2">
      <c r="B182" s="3"/>
    </row>
    <row r="183" spans="2:2" x14ac:dyDescent="0.2">
      <c r="B183" s="3"/>
    </row>
    <row r="184" spans="2:2" x14ac:dyDescent="0.2">
      <c r="B184" s="3"/>
    </row>
    <row r="185" spans="2:2" x14ac:dyDescent="0.2">
      <c r="B185" s="3"/>
    </row>
    <row r="186" spans="2:2" x14ac:dyDescent="0.2">
      <c r="B186" s="3"/>
    </row>
    <row r="187" spans="2:2" x14ac:dyDescent="0.2">
      <c r="B187" s="3"/>
    </row>
    <row r="188" spans="2:2" x14ac:dyDescent="0.2">
      <c r="B188" s="3"/>
    </row>
    <row r="189" spans="2:2" x14ac:dyDescent="0.2">
      <c r="B189" s="3"/>
    </row>
    <row r="190" spans="2:2" x14ac:dyDescent="0.2">
      <c r="B190" s="3"/>
    </row>
    <row r="191" spans="2:2" x14ac:dyDescent="0.2">
      <c r="B191" s="3"/>
    </row>
    <row r="192" spans="2:2" x14ac:dyDescent="0.2">
      <c r="B192" s="3"/>
    </row>
    <row r="193" spans="2:2" x14ac:dyDescent="0.2">
      <c r="B193" s="3"/>
    </row>
    <row r="194" spans="2:2" x14ac:dyDescent="0.2">
      <c r="B194" s="3"/>
    </row>
    <row r="195" spans="2:2" x14ac:dyDescent="0.2">
      <c r="B195" s="3"/>
    </row>
    <row r="196" spans="2:2" x14ac:dyDescent="0.2">
      <c r="B196" s="3"/>
    </row>
    <row r="197" spans="2:2" x14ac:dyDescent="0.2">
      <c r="B197" s="3"/>
    </row>
    <row r="198" spans="2:2" x14ac:dyDescent="0.2">
      <c r="B198" s="3"/>
    </row>
    <row r="199" spans="2:2" x14ac:dyDescent="0.2">
      <c r="B199" s="3"/>
    </row>
    <row r="200" spans="2:2" x14ac:dyDescent="0.2">
      <c r="B200" s="3"/>
    </row>
    <row r="201" spans="2:2" x14ac:dyDescent="0.2">
      <c r="B201" s="3"/>
    </row>
    <row r="202" spans="2:2" x14ac:dyDescent="0.2">
      <c r="B202" s="3"/>
    </row>
    <row r="203" spans="2:2" x14ac:dyDescent="0.2">
      <c r="B203" s="3"/>
    </row>
    <row r="204" spans="2:2" x14ac:dyDescent="0.2">
      <c r="B204" s="3"/>
    </row>
    <row r="205" spans="2:2" x14ac:dyDescent="0.2">
      <c r="B205" s="3"/>
    </row>
    <row r="206" spans="2:2" x14ac:dyDescent="0.2">
      <c r="B206" s="3"/>
    </row>
    <row r="207" spans="2:2" x14ac:dyDescent="0.2">
      <c r="B207" s="3"/>
    </row>
    <row r="208" spans="2:2" x14ac:dyDescent="0.2">
      <c r="B208" s="3"/>
    </row>
    <row r="209" spans="2:2" x14ac:dyDescent="0.2">
      <c r="B209" s="3"/>
    </row>
    <row r="210" spans="2:2" x14ac:dyDescent="0.2">
      <c r="B210" s="3"/>
    </row>
    <row r="211" spans="2:2" x14ac:dyDescent="0.2">
      <c r="B211" s="3"/>
    </row>
    <row r="212" spans="2:2" x14ac:dyDescent="0.2">
      <c r="B212" s="3"/>
    </row>
    <row r="213" spans="2:2" x14ac:dyDescent="0.2">
      <c r="B213" s="3"/>
    </row>
    <row r="214" spans="2:2" x14ac:dyDescent="0.2">
      <c r="B214" s="3"/>
    </row>
    <row r="215" spans="2:2" x14ac:dyDescent="0.2">
      <c r="B215" s="3"/>
    </row>
    <row r="216" spans="2:2" x14ac:dyDescent="0.2">
      <c r="B216" s="3"/>
    </row>
    <row r="217" spans="2:2" x14ac:dyDescent="0.2">
      <c r="B217" s="3"/>
    </row>
    <row r="218" spans="2:2" x14ac:dyDescent="0.2">
      <c r="B218" s="3"/>
    </row>
    <row r="219" spans="2:2" x14ac:dyDescent="0.2">
      <c r="B219" s="3"/>
    </row>
    <row r="220" spans="2:2" x14ac:dyDescent="0.2">
      <c r="B220" s="3"/>
    </row>
    <row r="221" spans="2:2" x14ac:dyDescent="0.2">
      <c r="B221" s="3"/>
    </row>
    <row r="222" spans="2:2" x14ac:dyDescent="0.2">
      <c r="B222" s="3"/>
    </row>
    <row r="223" spans="2:2" x14ac:dyDescent="0.2">
      <c r="B223" s="3"/>
    </row>
    <row r="224" spans="2:2" x14ac:dyDescent="0.2">
      <c r="B224" s="3"/>
    </row>
    <row r="225" spans="2:2" x14ac:dyDescent="0.2">
      <c r="B225" s="3"/>
    </row>
    <row r="226" spans="2:2" x14ac:dyDescent="0.2">
      <c r="B226" s="3"/>
    </row>
    <row r="227" spans="2:2" x14ac:dyDescent="0.2">
      <c r="B227" s="3"/>
    </row>
    <row r="228" spans="2:2" x14ac:dyDescent="0.2">
      <c r="B228" s="3"/>
    </row>
    <row r="229" spans="2:2" x14ac:dyDescent="0.2">
      <c r="B229" s="3"/>
    </row>
    <row r="230" spans="2:2" x14ac:dyDescent="0.2">
      <c r="B230" s="3"/>
    </row>
    <row r="231" spans="2:2" x14ac:dyDescent="0.2">
      <c r="B231" s="3"/>
    </row>
    <row r="232" spans="2:2" x14ac:dyDescent="0.2">
      <c r="B232" s="3"/>
    </row>
    <row r="233" spans="2:2" x14ac:dyDescent="0.2">
      <c r="B233" s="3"/>
    </row>
    <row r="234" spans="2:2" x14ac:dyDescent="0.2">
      <c r="B234" s="3"/>
    </row>
    <row r="235" spans="2:2" x14ac:dyDescent="0.2">
      <c r="B235" s="3"/>
    </row>
    <row r="236" spans="2:2" x14ac:dyDescent="0.2">
      <c r="B236" s="3"/>
    </row>
    <row r="237" spans="2:2" x14ac:dyDescent="0.2">
      <c r="B237" s="3"/>
    </row>
    <row r="238" spans="2:2" x14ac:dyDescent="0.2">
      <c r="B238" s="3"/>
    </row>
    <row r="239" spans="2:2" x14ac:dyDescent="0.2">
      <c r="B239" s="3"/>
    </row>
    <row r="240" spans="2:2" x14ac:dyDescent="0.2">
      <c r="B240" s="3"/>
    </row>
    <row r="241" spans="2:2" x14ac:dyDescent="0.2">
      <c r="B241" s="3"/>
    </row>
    <row r="242" spans="2:2" x14ac:dyDescent="0.2">
      <c r="B242" s="3"/>
    </row>
    <row r="243" spans="2:2" x14ac:dyDescent="0.2">
      <c r="B243" s="3"/>
    </row>
    <row r="244" spans="2:2" x14ac:dyDescent="0.2">
      <c r="B244" s="3"/>
    </row>
    <row r="245" spans="2:2" x14ac:dyDescent="0.2">
      <c r="B245" s="3"/>
    </row>
    <row r="246" spans="2:2" x14ac:dyDescent="0.2">
      <c r="B246" s="3"/>
    </row>
    <row r="247" spans="2:2" x14ac:dyDescent="0.2">
      <c r="B247" s="3"/>
    </row>
    <row r="248" spans="2:2" x14ac:dyDescent="0.2">
      <c r="B248" s="3"/>
    </row>
    <row r="249" spans="2:2" x14ac:dyDescent="0.2">
      <c r="B249" s="3"/>
    </row>
    <row r="250" spans="2:2" x14ac:dyDescent="0.2">
      <c r="B250" s="3"/>
    </row>
    <row r="251" spans="2:2" x14ac:dyDescent="0.2">
      <c r="B251" s="3"/>
    </row>
    <row r="252" spans="2:2" x14ac:dyDescent="0.2">
      <c r="B252" s="3"/>
    </row>
    <row r="253" spans="2:2" x14ac:dyDescent="0.2">
      <c r="B253" s="3"/>
    </row>
    <row r="254" spans="2:2" x14ac:dyDescent="0.2">
      <c r="B254" s="3"/>
    </row>
    <row r="255" spans="2:2" x14ac:dyDescent="0.2">
      <c r="B255" s="3"/>
    </row>
    <row r="256" spans="2:2" x14ac:dyDescent="0.2">
      <c r="B256" s="3"/>
    </row>
    <row r="257" spans="2:2" x14ac:dyDescent="0.2">
      <c r="B257" s="3"/>
    </row>
    <row r="258" spans="2:2" x14ac:dyDescent="0.2">
      <c r="B258" s="3"/>
    </row>
    <row r="259" spans="2:2" x14ac:dyDescent="0.2">
      <c r="B259" s="3"/>
    </row>
    <row r="260" spans="2:2" x14ac:dyDescent="0.2">
      <c r="B260" s="3"/>
    </row>
    <row r="261" spans="2:2" x14ac:dyDescent="0.2">
      <c r="B261" s="3"/>
    </row>
    <row r="262" spans="2:2" x14ac:dyDescent="0.2">
      <c r="B262" s="3"/>
    </row>
    <row r="263" spans="2:2" x14ac:dyDescent="0.2">
      <c r="B263" s="3"/>
    </row>
    <row r="264" spans="2:2" x14ac:dyDescent="0.2">
      <c r="B264" s="3"/>
    </row>
    <row r="265" spans="2:2" x14ac:dyDescent="0.2">
      <c r="B265" s="3"/>
    </row>
    <row r="266" spans="2:2" x14ac:dyDescent="0.2">
      <c r="B266" s="3"/>
    </row>
    <row r="267" spans="2:2" x14ac:dyDescent="0.2">
      <c r="B267" s="3"/>
    </row>
    <row r="268" spans="2:2" x14ac:dyDescent="0.2">
      <c r="B268" s="3"/>
    </row>
    <row r="269" spans="2:2" x14ac:dyDescent="0.2">
      <c r="B269" s="3"/>
    </row>
    <row r="270" spans="2:2" x14ac:dyDescent="0.2">
      <c r="B270" s="3"/>
    </row>
    <row r="271" spans="2:2" x14ac:dyDescent="0.2">
      <c r="B271" s="3"/>
    </row>
    <row r="272" spans="2:2" x14ac:dyDescent="0.2">
      <c r="B272" s="3"/>
    </row>
    <row r="273" spans="2:2" x14ac:dyDescent="0.2">
      <c r="B273" s="3"/>
    </row>
    <row r="274" spans="2:2" x14ac:dyDescent="0.2">
      <c r="B274" s="3"/>
    </row>
    <row r="275" spans="2:2" x14ac:dyDescent="0.2">
      <c r="B275" s="3"/>
    </row>
    <row r="276" spans="2:2" x14ac:dyDescent="0.2">
      <c r="B276" s="3"/>
    </row>
    <row r="277" spans="2:2" x14ac:dyDescent="0.2">
      <c r="B277" s="3"/>
    </row>
    <row r="278" spans="2:2" x14ac:dyDescent="0.2">
      <c r="B278" s="3"/>
    </row>
    <row r="279" spans="2:2" x14ac:dyDescent="0.2">
      <c r="B279" s="3"/>
    </row>
    <row r="280" spans="2:2" x14ac:dyDescent="0.2">
      <c r="B280" s="3"/>
    </row>
    <row r="281" spans="2:2" x14ac:dyDescent="0.2">
      <c r="B281" s="3"/>
    </row>
    <row r="282" spans="2:2" x14ac:dyDescent="0.2">
      <c r="B282" s="3"/>
    </row>
    <row r="283" spans="2:2" x14ac:dyDescent="0.2">
      <c r="B283" s="3"/>
    </row>
    <row r="284" spans="2:2" x14ac:dyDescent="0.2">
      <c r="B284" s="3"/>
    </row>
    <row r="285" spans="2:2" x14ac:dyDescent="0.2">
      <c r="B285" s="3"/>
    </row>
    <row r="286" spans="2:2" x14ac:dyDescent="0.2">
      <c r="B286" s="3"/>
    </row>
    <row r="287" spans="2:2" x14ac:dyDescent="0.2">
      <c r="B287" s="3"/>
    </row>
    <row r="288" spans="2:2" x14ac:dyDescent="0.2">
      <c r="B288" s="3"/>
    </row>
    <row r="289" spans="2:2" x14ac:dyDescent="0.2">
      <c r="B289" s="3"/>
    </row>
    <row r="290" spans="2:2" x14ac:dyDescent="0.2">
      <c r="B290" s="3"/>
    </row>
    <row r="291" spans="2:2" x14ac:dyDescent="0.2">
      <c r="B291" s="3"/>
    </row>
    <row r="292" spans="2:2" x14ac:dyDescent="0.2">
      <c r="B292" s="3"/>
    </row>
    <row r="293" spans="2:2" x14ac:dyDescent="0.2">
      <c r="B293" s="3"/>
    </row>
    <row r="294" spans="2:2" x14ac:dyDescent="0.2">
      <c r="B294" s="3"/>
    </row>
    <row r="295" spans="2:2" x14ac:dyDescent="0.2">
      <c r="B295" s="3"/>
    </row>
    <row r="296" spans="2:2" x14ac:dyDescent="0.2">
      <c r="B296" s="3"/>
    </row>
    <row r="297" spans="2:2" x14ac:dyDescent="0.2">
      <c r="B297" s="3"/>
    </row>
    <row r="298" spans="2:2" x14ac:dyDescent="0.2">
      <c r="B298" s="3"/>
    </row>
    <row r="299" spans="2:2" x14ac:dyDescent="0.2">
      <c r="B299" s="3"/>
    </row>
    <row r="300" spans="2:2" x14ac:dyDescent="0.2">
      <c r="B300" s="3"/>
    </row>
    <row r="301" spans="2:2" x14ac:dyDescent="0.2">
      <c r="B301" s="3"/>
    </row>
    <row r="302" spans="2:2" x14ac:dyDescent="0.2">
      <c r="B302" s="3"/>
    </row>
    <row r="303" spans="2:2" x14ac:dyDescent="0.2">
      <c r="B303" s="3"/>
    </row>
    <row r="304" spans="2:2" x14ac:dyDescent="0.2">
      <c r="B304" s="3"/>
    </row>
    <row r="305" spans="2:2" x14ac:dyDescent="0.2">
      <c r="B305" s="3"/>
    </row>
    <row r="306" spans="2:2" x14ac:dyDescent="0.2">
      <c r="B306" s="3"/>
    </row>
    <row r="307" spans="2:2" x14ac:dyDescent="0.2">
      <c r="B307" s="3"/>
    </row>
    <row r="308" spans="2:2" x14ac:dyDescent="0.2">
      <c r="B308" s="3"/>
    </row>
    <row r="309" spans="2:2" x14ac:dyDescent="0.2">
      <c r="B309" s="3"/>
    </row>
    <row r="310" spans="2:2" x14ac:dyDescent="0.2">
      <c r="B310" s="3"/>
    </row>
    <row r="311" spans="2:2" x14ac:dyDescent="0.2">
      <c r="B311" s="3"/>
    </row>
    <row r="312" spans="2:2" x14ac:dyDescent="0.2">
      <c r="B312" s="3"/>
    </row>
    <row r="313" spans="2:2" x14ac:dyDescent="0.2">
      <c r="B313" s="3"/>
    </row>
    <row r="314" spans="2:2" x14ac:dyDescent="0.2">
      <c r="B314" s="3"/>
    </row>
    <row r="315" spans="2:2" x14ac:dyDescent="0.2">
      <c r="B315" s="3"/>
    </row>
    <row r="316" spans="2:2" x14ac:dyDescent="0.2">
      <c r="B316" s="3"/>
    </row>
    <row r="317" spans="2:2" x14ac:dyDescent="0.2">
      <c r="B317" s="3"/>
    </row>
    <row r="318" spans="2:2" x14ac:dyDescent="0.2">
      <c r="B318" s="3"/>
    </row>
    <row r="319" spans="2:2" x14ac:dyDescent="0.2">
      <c r="B319" s="3"/>
    </row>
    <row r="320" spans="2:2" x14ac:dyDescent="0.2">
      <c r="B320" s="3"/>
    </row>
    <row r="321" spans="2:2" x14ac:dyDescent="0.2">
      <c r="B321" s="3"/>
    </row>
    <row r="322" spans="2:2" x14ac:dyDescent="0.2">
      <c r="B322" s="3"/>
    </row>
    <row r="323" spans="2:2" x14ac:dyDescent="0.2">
      <c r="B323" s="3"/>
    </row>
    <row r="324" spans="2:2" x14ac:dyDescent="0.2">
      <c r="B324" s="3"/>
    </row>
    <row r="325" spans="2:2" x14ac:dyDescent="0.2">
      <c r="B325" s="3"/>
    </row>
    <row r="326" spans="2:2" x14ac:dyDescent="0.2">
      <c r="B326" s="3"/>
    </row>
    <row r="327" spans="2:2" x14ac:dyDescent="0.2">
      <c r="B327" s="3"/>
    </row>
    <row r="328" spans="2:2" x14ac:dyDescent="0.2">
      <c r="B328" s="3"/>
    </row>
    <row r="329" spans="2:2" x14ac:dyDescent="0.2">
      <c r="B329" s="3"/>
    </row>
    <row r="330" spans="2:2" x14ac:dyDescent="0.2">
      <c r="B330" s="3"/>
    </row>
    <row r="331" spans="2:2" x14ac:dyDescent="0.2">
      <c r="B331" s="3"/>
    </row>
    <row r="332" spans="2:2" x14ac:dyDescent="0.2">
      <c r="B332" s="3"/>
    </row>
    <row r="333" spans="2:2" x14ac:dyDescent="0.2">
      <c r="B333" s="3"/>
    </row>
    <row r="334" spans="2:2" x14ac:dyDescent="0.2">
      <c r="B334" s="3"/>
    </row>
    <row r="335" spans="2:2" x14ac:dyDescent="0.2">
      <c r="B335" s="3"/>
    </row>
    <row r="336" spans="2:2" x14ac:dyDescent="0.2">
      <c r="B336" s="3"/>
    </row>
    <row r="337" spans="2:2" x14ac:dyDescent="0.2">
      <c r="B337" s="3"/>
    </row>
    <row r="338" spans="2:2" x14ac:dyDescent="0.2">
      <c r="B338" s="3"/>
    </row>
    <row r="339" spans="2:2" x14ac:dyDescent="0.2">
      <c r="B339" s="3"/>
    </row>
    <row r="340" spans="2:2" x14ac:dyDescent="0.2">
      <c r="B340" s="3"/>
    </row>
    <row r="341" spans="2:2" x14ac:dyDescent="0.2">
      <c r="B341" s="3"/>
    </row>
    <row r="342" spans="2:2" x14ac:dyDescent="0.2">
      <c r="B342" s="3"/>
    </row>
    <row r="343" spans="2:2" x14ac:dyDescent="0.2">
      <c r="B343" s="3"/>
    </row>
    <row r="344" spans="2:2" x14ac:dyDescent="0.2">
      <c r="B344" s="3"/>
    </row>
    <row r="345" spans="2:2" x14ac:dyDescent="0.2">
      <c r="B345" s="3"/>
    </row>
    <row r="346" spans="2:2" x14ac:dyDescent="0.2">
      <c r="B346" s="3"/>
    </row>
    <row r="347" spans="2:2" x14ac:dyDescent="0.2">
      <c r="B347" s="3"/>
    </row>
    <row r="348" spans="2:2" x14ac:dyDescent="0.2">
      <c r="B348" s="3"/>
    </row>
    <row r="349" spans="2:2" x14ac:dyDescent="0.2">
      <c r="B349" s="3"/>
    </row>
    <row r="350" spans="2:2" x14ac:dyDescent="0.2">
      <c r="B350" s="3"/>
    </row>
    <row r="351" spans="2:2" x14ac:dyDescent="0.2">
      <c r="B351" s="3"/>
    </row>
    <row r="352" spans="2:2" x14ac:dyDescent="0.2">
      <c r="B352" s="3"/>
    </row>
    <row r="353" spans="2:2" x14ac:dyDescent="0.2">
      <c r="B353" s="3"/>
    </row>
    <row r="354" spans="2:2" x14ac:dyDescent="0.2">
      <c r="B354" s="3"/>
    </row>
    <row r="355" spans="2:2" x14ac:dyDescent="0.2">
      <c r="B355" s="3"/>
    </row>
    <row r="356" spans="2:2" x14ac:dyDescent="0.2">
      <c r="B356" s="3"/>
    </row>
    <row r="357" spans="2:2" x14ac:dyDescent="0.2">
      <c r="B357" s="3"/>
    </row>
    <row r="358" spans="2:2" x14ac:dyDescent="0.2">
      <c r="B358" s="3"/>
    </row>
    <row r="359" spans="2:2" x14ac:dyDescent="0.2">
      <c r="B359" s="3"/>
    </row>
    <row r="360" spans="2:2" x14ac:dyDescent="0.2">
      <c r="B360" s="3"/>
    </row>
    <row r="361" spans="2:2" x14ac:dyDescent="0.2">
      <c r="B361" s="3"/>
    </row>
    <row r="362" spans="2:2" x14ac:dyDescent="0.2">
      <c r="B362" s="3"/>
    </row>
    <row r="363" spans="2:2" x14ac:dyDescent="0.2">
      <c r="B363" s="3"/>
    </row>
    <row r="364" spans="2:2" x14ac:dyDescent="0.2">
      <c r="B364" s="3"/>
    </row>
    <row r="365" spans="2:2" x14ac:dyDescent="0.2">
      <c r="B365" s="3"/>
    </row>
    <row r="366" spans="2:2" x14ac:dyDescent="0.2">
      <c r="B366" s="3"/>
    </row>
    <row r="367" spans="2:2" x14ac:dyDescent="0.2">
      <c r="B367" s="3"/>
    </row>
    <row r="368" spans="2:2" x14ac:dyDescent="0.2">
      <c r="B368" s="3"/>
    </row>
    <row r="369" spans="2:2" x14ac:dyDescent="0.2">
      <c r="B369" s="3"/>
    </row>
    <row r="370" spans="2:2" x14ac:dyDescent="0.2">
      <c r="B370" s="3"/>
    </row>
    <row r="371" spans="2:2" x14ac:dyDescent="0.2">
      <c r="B371" s="3"/>
    </row>
    <row r="372" spans="2:2" x14ac:dyDescent="0.2">
      <c r="B372" s="3"/>
    </row>
    <row r="373" spans="2:2" x14ac:dyDescent="0.2">
      <c r="B373" s="3"/>
    </row>
    <row r="374" spans="2:2" x14ac:dyDescent="0.2">
      <c r="B374" s="3"/>
    </row>
    <row r="375" spans="2:2" x14ac:dyDescent="0.2">
      <c r="B375" s="3"/>
    </row>
    <row r="376" spans="2:2" x14ac:dyDescent="0.2">
      <c r="B376" s="3"/>
    </row>
    <row r="377" spans="2:2" x14ac:dyDescent="0.2">
      <c r="B377" s="3"/>
    </row>
    <row r="378" spans="2:2" x14ac:dyDescent="0.2">
      <c r="B378" s="3"/>
    </row>
    <row r="379" spans="2:2" x14ac:dyDescent="0.2">
      <c r="B379" s="3"/>
    </row>
    <row r="380" spans="2:2" x14ac:dyDescent="0.2">
      <c r="B380" s="3"/>
    </row>
    <row r="381" spans="2:2" x14ac:dyDescent="0.2">
      <c r="B381" s="3"/>
    </row>
    <row r="382" spans="2:2" x14ac:dyDescent="0.2">
      <c r="B382" s="3"/>
    </row>
    <row r="383" spans="2:2" x14ac:dyDescent="0.2">
      <c r="B383" s="3"/>
    </row>
    <row r="384" spans="2:2" x14ac:dyDescent="0.2">
      <c r="B384" s="3"/>
    </row>
    <row r="385" spans="2:2" x14ac:dyDescent="0.2">
      <c r="B385" s="3"/>
    </row>
    <row r="386" spans="2:2" x14ac:dyDescent="0.2">
      <c r="B386" s="3"/>
    </row>
    <row r="387" spans="2:2" x14ac:dyDescent="0.2">
      <c r="B387" s="3"/>
    </row>
    <row r="388" spans="2:2" x14ac:dyDescent="0.2">
      <c r="B388" s="3"/>
    </row>
    <row r="389" spans="2:2" x14ac:dyDescent="0.2">
      <c r="B389" s="3"/>
    </row>
    <row r="390" spans="2:2" x14ac:dyDescent="0.2">
      <c r="B390" s="3"/>
    </row>
    <row r="391" spans="2:2" x14ac:dyDescent="0.2">
      <c r="B391" s="3"/>
    </row>
    <row r="392" spans="2:2" x14ac:dyDescent="0.2">
      <c r="B392" s="3"/>
    </row>
    <row r="393" spans="2:2" x14ac:dyDescent="0.2">
      <c r="B393" s="3"/>
    </row>
    <row r="394" spans="2:2" x14ac:dyDescent="0.2">
      <c r="B394" s="3"/>
    </row>
    <row r="395" spans="2:2" x14ac:dyDescent="0.2">
      <c r="B395" s="3"/>
    </row>
    <row r="396" spans="2:2" x14ac:dyDescent="0.2">
      <c r="B396" s="3"/>
    </row>
    <row r="397" spans="2:2" x14ac:dyDescent="0.2">
      <c r="B397" s="3"/>
    </row>
    <row r="398" spans="2:2" x14ac:dyDescent="0.2">
      <c r="B398" s="3"/>
    </row>
    <row r="399" spans="2:2" x14ac:dyDescent="0.2">
      <c r="B399" s="3"/>
    </row>
    <row r="400" spans="2:2" x14ac:dyDescent="0.2">
      <c r="B400" s="3"/>
    </row>
    <row r="401" spans="2:2" x14ac:dyDescent="0.2">
      <c r="B401" s="3"/>
    </row>
    <row r="402" spans="2:2" x14ac:dyDescent="0.2">
      <c r="B402" s="3"/>
    </row>
    <row r="403" spans="2:2" x14ac:dyDescent="0.2">
      <c r="B403" s="3"/>
    </row>
    <row r="404" spans="2:2" x14ac:dyDescent="0.2">
      <c r="B404" s="3"/>
    </row>
    <row r="405" spans="2:2" x14ac:dyDescent="0.2">
      <c r="B405" s="3"/>
    </row>
    <row r="406" spans="2:2" x14ac:dyDescent="0.2">
      <c r="B406" s="3"/>
    </row>
    <row r="407" spans="2:2" x14ac:dyDescent="0.2">
      <c r="B407" s="3"/>
    </row>
    <row r="408" spans="2:2" x14ac:dyDescent="0.2">
      <c r="B408" s="3"/>
    </row>
    <row r="409" spans="2:2" x14ac:dyDescent="0.2">
      <c r="B409" s="3"/>
    </row>
    <row r="410" spans="2:2" x14ac:dyDescent="0.2">
      <c r="B410" s="3"/>
    </row>
    <row r="411" spans="2:2" x14ac:dyDescent="0.2">
      <c r="B411" s="3"/>
    </row>
    <row r="412" spans="2:2" x14ac:dyDescent="0.2">
      <c r="B412" s="3"/>
    </row>
    <row r="413" spans="2:2" x14ac:dyDescent="0.2">
      <c r="B413" s="3"/>
    </row>
    <row r="414" spans="2:2" x14ac:dyDescent="0.2">
      <c r="B414" s="3"/>
    </row>
    <row r="415" spans="2:2" x14ac:dyDescent="0.2">
      <c r="B415" s="3"/>
    </row>
    <row r="416" spans="2:2" x14ac:dyDescent="0.2">
      <c r="B416" s="3"/>
    </row>
    <row r="417" spans="2:2" x14ac:dyDescent="0.2">
      <c r="B417" s="3"/>
    </row>
    <row r="418" spans="2:2" x14ac:dyDescent="0.2">
      <c r="B418" s="3"/>
    </row>
    <row r="419" spans="2:2" x14ac:dyDescent="0.2">
      <c r="B419" s="3"/>
    </row>
    <row r="420" spans="2:2" x14ac:dyDescent="0.2">
      <c r="B420" s="3"/>
    </row>
    <row r="421" spans="2:2" x14ac:dyDescent="0.2">
      <c r="B421" s="3"/>
    </row>
    <row r="422" spans="2:2" x14ac:dyDescent="0.2">
      <c r="B422" s="3"/>
    </row>
    <row r="423" spans="2:2" x14ac:dyDescent="0.2">
      <c r="B423" s="3"/>
    </row>
    <row r="424" spans="2:2" x14ac:dyDescent="0.2">
      <c r="B424" s="3"/>
    </row>
    <row r="425" spans="2:2" x14ac:dyDescent="0.2">
      <c r="B425" s="3"/>
    </row>
    <row r="426" spans="2:2" x14ac:dyDescent="0.2">
      <c r="B426" s="3"/>
    </row>
    <row r="427" spans="2:2" x14ac:dyDescent="0.2">
      <c r="B427" s="3"/>
    </row>
    <row r="428" spans="2:2" x14ac:dyDescent="0.2">
      <c r="B428" s="3"/>
    </row>
    <row r="429" spans="2:2" x14ac:dyDescent="0.2">
      <c r="B429" s="3"/>
    </row>
    <row r="430" spans="2:2" x14ac:dyDescent="0.2">
      <c r="B430" s="3"/>
    </row>
    <row r="431" spans="2:2" x14ac:dyDescent="0.2">
      <c r="B431" s="3"/>
    </row>
    <row r="432" spans="2:2" x14ac:dyDescent="0.2">
      <c r="B432" s="3"/>
    </row>
    <row r="433" spans="2:2" x14ac:dyDescent="0.2">
      <c r="B433" s="3"/>
    </row>
    <row r="434" spans="2:2" x14ac:dyDescent="0.2">
      <c r="B434" s="3"/>
    </row>
    <row r="435" spans="2:2" x14ac:dyDescent="0.2">
      <c r="B435" s="3"/>
    </row>
    <row r="436" spans="2:2" x14ac:dyDescent="0.2">
      <c r="B436" s="3"/>
    </row>
    <row r="437" spans="2:2" x14ac:dyDescent="0.2">
      <c r="B437" s="3"/>
    </row>
    <row r="438" spans="2:2" x14ac:dyDescent="0.2">
      <c r="B438" s="3"/>
    </row>
    <row r="439" spans="2:2" x14ac:dyDescent="0.2">
      <c r="B439" s="3"/>
    </row>
    <row r="440" spans="2:2" x14ac:dyDescent="0.2">
      <c r="B440" s="3"/>
    </row>
    <row r="441" spans="2:2" x14ac:dyDescent="0.2">
      <c r="B441" s="3"/>
    </row>
    <row r="442" spans="2:2" x14ac:dyDescent="0.2">
      <c r="B442" s="3"/>
    </row>
    <row r="443" spans="2:2" x14ac:dyDescent="0.2">
      <c r="B443" s="3"/>
    </row>
    <row r="444" spans="2:2" x14ac:dyDescent="0.2">
      <c r="B444" s="3"/>
    </row>
    <row r="445" spans="2:2" x14ac:dyDescent="0.2">
      <c r="B445" s="3"/>
    </row>
    <row r="446" spans="2:2" x14ac:dyDescent="0.2">
      <c r="B446" s="3"/>
    </row>
    <row r="447" spans="2:2" x14ac:dyDescent="0.2">
      <c r="B447" s="3"/>
    </row>
    <row r="448" spans="2:2" x14ac:dyDescent="0.2">
      <c r="B448" s="3"/>
    </row>
    <row r="449" spans="2:2" x14ac:dyDescent="0.2">
      <c r="B449" s="3"/>
    </row>
    <row r="450" spans="2:2" x14ac:dyDescent="0.2">
      <c r="B450" s="3"/>
    </row>
    <row r="451" spans="2:2" x14ac:dyDescent="0.2">
      <c r="B451" s="3"/>
    </row>
    <row r="452" spans="2:2" x14ac:dyDescent="0.2">
      <c r="B452" s="3"/>
    </row>
    <row r="453" spans="2:2" x14ac:dyDescent="0.2">
      <c r="B453" s="3"/>
    </row>
    <row r="454" spans="2:2" x14ac:dyDescent="0.2">
      <c r="B454" s="3"/>
    </row>
    <row r="455" spans="2:2" x14ac:dyDescent="0.2">
      <c r="B455" s="3"/>
    </row>
    <row r="456" spans="2:2" x14ac:dyDescent="0.2">
      <c r="B456" s="3"/>
    </row>
    <row r="457" spans="2:2" x14ac:dyDescent="0.2">
      <c r="B457" s="3"/>
    </row>
    <row r="458" spans="2:2" x14ac:dyDescent="0.2">
      <c r="B458" s="3"/>
    </row>
    <row r="459" spans="2:2" x14ac:dyDescent="0.2">
      <c r="B459" s="3"/>
    </row>
    <row r="460" spans="2:2" x14ac:dyDescent="0.2">
      <c r="B460" s="3"/>
    </row>
    <row r="461" spans="2:2" x14ac:dyDescent="0.2">
      <c r="B461" s="3"/>
    </row>
    <row r="462" spans="2:2" x14ac:dyDescent="0.2">
      <c r="B462" s="3"/>
    </row>
    <row r="463" spans="2:2" x14ac:dyDescent="0.2">
      <c r="B463" s="3"/>
    </row>
    <row r="464" spans="2:2" x14ac:dyDescent="0.2">
      <c r="B464" s="3"/>
    </row>
    <row r="465" spans="2:2" x14ac:dyDescent="0.2">
      <c r="B465" s="3"/>
    </row>
    <row r="466" spans="2:2" x14ac:dyDescent="0.2">
      <c r="B466" s="3"/>
    </row>
    <row r="467" spans="2:2" x14ac:dyDescent="0.2">
      <c r="B467" s="3"/>
    </row>
    <row r="468" spans="2:2" x14ac:dyDescent="0.2">
      <c r="B468" s="3"/>
    </row>
    <row r="469" spans="2:2" x14ac:dyDescent="0.2">
      <c r="B469" s="3"/>
    </row>
    <row r="470" spans="2:2" x14ac:dyDescent="0.2">
      <c r="B470" s="3"/>
    </row>
    <row r="471" spans="2:2" x14ac:dyDescent="0.2">
      <c r="B471" s="3"/>
    </row>
    <row r="472" spans="2:2" x14ac:dyDescent="0.2">
      <c r="B472" s="3"/>
    </row>
    <row r="473" spans="2:2" x14ac:dyDescent="0.2">
      <c r="B473" s="3"/>
    </row>
    <row r="474" spans="2:2" x14ac:dyDescent="0.2">
      <c r="B474" s="3"/>
    </row>
    <row r="475" spans="2:2" x14ac:dyDescent="0.2">
      <c r="B475" s="3"/>
    </row>
    <row r="476" spans="2:2" x14ac:dyDescent="0.2">
      <c r="B476" s="3"/>
    </row>
    <row r="477" spans="2:2" x14ac:dyDescent="0.2">
      <c r="B477" s="3"/>
    </row>
    <row r="478" spans="2:2" x14ac:dyDescent="0.2">
      <c r="B478" s="3"/>
    </row>
    <row r="479" spans="2:2" x14ac:dyDescent="0.2">
      <c r="B479" s="3"/>
    </row>
    <row r="480" spans="2:2" x14ac:dyDescent="0.2">
      <c r="B480" s="3"/>
    </row>
    <row r="481" spans="2:2" x14ac:dyDescent="0.2">
      <c r="B481" s="3"/>
    </row>
    <row r="482" spans="2:2" x14ac:dyDescent="0.2">
      <c r="B482" s="3"/>
    </row>
    <row r="483" spans="2:2" x14ac:dyDescent="0.2">
      <c r="B483" s="3"/>
    </row>
    <row r="484" spans="2:2" x14ac:dyDescent="0.2">
      <c r="B484" s="3"/>
    </row>
    <row r="485" spans="2:2" x14ac:dyDescent="0.2">
      <c r="B485" s="3"/>
    </row>
    <row r="486" spans="2:2" x14ac:dyDescent="0.2">
      <c r="B486" s="3"/>
    </row>
    <row r="487" spans="2:2" x14ac:dyDescent="0.2">
      <c r="B487" s="3"/>
    </row>
    <row r="488" spans="2:2" x14ac:dyDescent="0.2">
      <c r="B488" s="3"/>
    </row>
    <row r="489" spans="2:2" x14ac:dyDescent="0.2">
      <c r="B489" s="3"/>
    </row>
    <row r="490" spans="2:2" x14ac:dyDescent="0.2">
      <c r="B490" s="3"/>
    </row>
    <row r="491" spans="2:2" x14ac:dyDescent="0.2">
      <c r="B491" s="3"/>
    </row>
    <row r="492" spans="2:2" x14ac:dyDescent="0.2">
      <c r="B492" s="3"/>
    </row>
    <row r="493" spans="2:2" x14ac:dyDescent="0.2">
      <c r="B493" s="3"/>
    </row>
    <row r="494" spans="2:2" x14ac:dyDescent="0.2">
      <c r="B494" s="3"/>
    </row>
    <row r="495" spans="2:2" x14ac:dyDescent="0.2">
      <c r="B495" s="3"/>
    </row>
    <row r="496" spans="2:2" x14ac:dyDescent="0.2">
      <c r="B496" s="3"/>
    </row>
    <row r="497" spans="2:2" x14ac:dyDescent="0.2">
      <c r="B497" s="3"/>
    </row>
    <row r="498" spans="2:2" x14ac:dyDescent="0.2">
      <c r="B498" s="3"/>
    </row>
    <row r="499" spans="2:2" x14ac:dyDescent="0.2">
      <c r="B499" s="3"/>
    </row>
    <row r="500" spans="2:2" x14ac:dyDescent="0.2">
      <c r="B500" s="3"/>
    </row>
    <row r="501" spans="2:2" x14ac:dyDescent="0.2">
      <c r="B501" s="3"/>
    </row>
    <row r="502" spans="2:2" x14ac:dyDescent="0.2">
      <c r="B502" s="3"/>
    </row>
    <row r="503" spans="2:2" x14ac:dyDescent="0.2">
      <c r="B503" s="3"/>
    </row>
    <row r="504" spans="2:2" x14ac:dyDescent="0.2">
      <c r="B504" s="3"/>
    </row>
    <row r="505" spans="2:2" x14ac:dyDescent="0.2">
      <c r="B505" s="3"/>
    </row>
    <row r="506" spans="2:2" x14ac:dyDescent="0.2">
      <c r="B506" s="3"/>
    </row>
    <row r="507" spans="2:2" x14ac:dyDescent="0.2">
      <c r="B507" s="3"/>
    </row>
    <row r="508" spans="2:2" x14ac:dyDescent="0.2">
      <c r="B508" s="3"/>
    </row>
    <row r="509" spans="2:2" x14ac:dyDescent="0.2">
      <c r="B509" s="3"/>
    </row>
    <row r="510" spans="2:2" x14ac:dyDescent="0.2">
      <c r="B510" s="3"/>
    </row>
    <row r="511" spans="2:2" x14ac:dyDescent="0.2">
      <c r="B511" s="3"/>
    </row>
    <row r="512" spans="2:2" x14ac:dyDescent="0.2">
      <c r="B512" s="3"/>
    </row>
    <row r="513" spans="2:2" x14ac:dyDescent="0.2">
      <c r="B513" s="3"/>
    </row>
    <row r="514" spans="2:2" x14ac:dyDescent="0.2">
      <c r="B514" s="3"/>
    </row>
    <row r="515" spans="2:2" x14ac:dyDescent="0.2">
      <c r="B515" s="3"/>
    </row>
    <row r="516" spans="2:2" x14ac:dyDescent="0.2">
      <c r="B516" s="3"/>
    </row>
    <row r="517" spans="2:2" x14ac:dyDescent="0.2">
      <c r="B517" s="3"/>
    </row>
    <row r="518" spans="2:2" x14ac:dyDescent="0.2">
      <c r="B518" s="3"/>
    </row>
    <row r="519" spans="2:2" x14ac:dyDescent="0.2">
      <c r="B519" s="3"/>
    </row>
    <row r="520" spans="2:2" x14ac:dyDescent="0.2">
      <c r="B520" s="3"/>
    </row>
    <row r="521" spans="2:2" x14ac:dyDescent="0.2">
      <c r="B521" s="3"/>
    </row>
    <row r="522" spans="2:2" x14ac:dyDescent="0.2">
      <c r="B522" s="3"/>
    </row>
    <row r="523" spans="2:2" x14ac:dyDescent="0.2">
      <c r="B523" s="3"/>
    </row>
    <row r="524" spans="2:2" x14ac:dyDescent="0.2">
      <c r="B524" s="3"/>
    </row>
    <row r="525" spans="2:2" x14ac:dyDescent="0.2">
      <c r="B525" s="3"/>
    </row>
    <row r="526" spans="2:2" x14ac:dyDescent="0.2">
      <c r="B526" s="3"/>
    </row>
    <row r="527" spans="2:2" x14ac:dyDescent="0.2">
      <c r="B527" s="3"/>
    </row>
    <row r="528" spans="2:2" x14ac:dyDescent="0.2">
      <c r="B528" s="3"/>
    </row>
    <row r="529" spans="2:2" x14ac:dyDescent="0.2">
      <c r="B529" s="3"/>
    </row>
    <row r="530" spans="2:2" x14ac:dyDescent="0.2">
      <c r="B530" s="3"/>
    </row>
    <row r="531" spans="2:2" x14ac:dyDescent="0.2">
      <c r="B531" s="3"/>
    </row>
    <row r="532" spans="2:2" x14ac:dyDescent="0.2">
      <c r="B532" s="3"/>
    </row>
    <row r="533" spans="2:2" x14ac:dyDescent="0.2">
      <c r="B533" s="3"/>
    </row>
    <row r="534" spans="2:2" x14ac:dyDescent="0.2">
      <c r="B534" s="3"/>
    </row>
    <row r="535" spans="2:2" x14ac:dyDescent="0.2">
      <c r="B535" s="3"/>
    </row>
    <row r="536" spans="2:2" x14ac:dyDescent="0.2">
      <c r="B536" s="3"/>
    </row>
    <row r="537" spans="2:2" x14ac:dyDescent="0.2">
      <c r="B537" s="3"/>
    </row>
    <row r="538" spans="2:2" x14ac:dyDescent="0.2">
      <c r="B538" s="3"/>
    </row>
    <row r="539" spans="2:2" x14ac:dyDescent="0.2">
      <c r="B539" s="3"/>
    </row>
    <row r="540" spans="2:2" x14ac:dyDescent="0.2">
      <c r="B540" s="3"/>
    </row>
    <row r="541" spans="2:2" x14ac:dyDescent="0.2">
      <c r="B541" s="3"/>
    </row>
    <row r="542" spans="2:2" x14ac:dyDescent="0.2">
      <c r="B542" s="3"/>
    </row>
    <row r="543" spans="2:2" x14ac:dyDescent="0.2">
      <c r="B543" s="3"/>
    </row>
    <row r="544" spans="2:2" x14ac:dyDescent="0.2">
      <c r="B544" s="3"/>
    </row>
    <row r="545" spans="2:2" x14ac:dyDescent="0.2">
      <c r="B545" s="3"/>
    </row>
    <row r="546" spans="2:2" x14ac:dyDescent="0.2">
      <c r="B546" s="3"/>
    </row>
    <row r="547" spans="2:2" x14ac:dyDescent="0.2">
      <c r="B547" s="3"/>
    </row>
    <row r="548" spans="2:2" x14ac:dyDescent="0.2">
      <c r="B548" s="3"/>
    </row>
    <row r="549" spans="2:2" x14ac:dyDescent="0.2">
      <c r="B549" s="3"/>
    </row>
    <row r="550" spans="2:2" x14ac:dyDescent="0.2">
      <c r="B550" s="3"/>
    </row>
    <row r="551" spans="2:2" x14ac:dyDescent="0.2">
      <c r="B551" s="3"/>
    </row>
    <row r="552" spans="2:2" x14ac:dyDescent="0.2">
      <c r="B552" s="3"/>
    </row>
    <row r="553" spans="2:2" x14ac:dyDescent="0.2">
      <c r="B553" s="3"/>
    </row>
    <row r="554" spans="2:2" x14ac:dyDescent="0.2">
      <c r="B554" s="3"/>
    </row>
    <row r="555" spans="2:2" x14ac:dyDescent="0.2">
      <c r="B555" s="3"/>
    </row>
    <row r="556" spans="2:2" x14ac:dyDescent="0.2">
      <c r="B556" s="3"/>
    </row>
    <row r="557" spans="2:2" x14ac:dyDescent="0.2">
      <c r="B557" s="3"/>
    </row>
    <row r="558" spans="2:2" x14ac:dyDescent="0.2">
      <c r="B558" s="3"/>
    </row>
    <row r="559" spans="2:2" x14ac:dyDescent="0.2">
      <c r="B559" s="3"/>
    </row>
    <row r="560" spans="2:2" x14ac:dyDescent="0.2">
      <c r="B560" s="3"/>
    </row>
    <row r="561" spans="2:2" x14ac:dyDescent="0.2">
      <c r="B561" s="3"/>
    </row>
    <row r="562" spans="2:2" x14ac:dyDescent="0.2">
      <c r="B562" s="3"/>
    </row>
    <row r="563" spans="2:2" x14ac:dyDescent="0.2">
      <c r="B563" s="3"/>
    </row>
    <row r="564" spans="2:2" x14ac:dyDescent="0.2">
      <c r="B564" s="3"/>
    </row>
    <row r="565" spans="2:2" x14ac:dyDescent="0.2">
      <c r="B565" s="3"/>
    </row>
    <row r="566" spans="2:2" x14ac:dyDescent="0.2">
      <c r="B566" s="3"/>
    </row>
    <row r="567" spans="2:2" x14ac:dyDescent="0.2">
      <c r="B567" s="3"/>
    </row>
    <row r="568" spans="2:2" x14ac:dyDescent="0.2">
      <c r="B568" s="3"/>
    </row>
    <row r="569" spans="2:2" x14ac:dyDescent="0.2">
      <c r="B569" s="3"/>
    </row>
    <row r="570" spans="2:2" x14ac:dyDescent="0.2">
      <c r="B570" s="3"/>
    </row>
    <row r="571" spans="2:2" x14ac:dyDescent="0.2">
      <c r="B571" s="3"/>
    </row>
    <row r="572" spans="2:2" x14ac:dyDescent="0.2">
      <c r="B572" s="3"/>
    </row>
    <row r="573" spans="2:2" x14ac:dyDescent="0.2">
      <c r="B573" s="3"/>
    </row>
    <row r="574" spans="2:2" x14ac:dyDescent="0.2">
      <c r="B574" s="3"/>
    </row>
    <row r="575" spans="2:2" x14ac:dyDescent="0.2">
      <c r="B575" s="3"/>
    </row>
    <row r="576" spans="2:2" x14ac:dyDescent="0.2">
      <c r="B576" s="3"/>
    </row>
    <row r="577" spans="2:2" x14ac:dyDescent="0.2">
      <c r="B577" s="3"/>
    </row>
    <row r="578" spans="2:2" x14ac:dyDescent="0.2">
      <c r="B578" s="3"/>
    </row>
    <row r="579" spans="2:2" x14ac:dyDescent="0.2">
      <c r="B579" s="3"/>
    </row>
    <row r="580" spans="2:2" x14ac:dyDescent="0.2">
      <c r="B580" s="3"/>
    </row>
    <row r="581" spans="2:2" x14ac:dyDescent="0.2">
      <c r="B581" s="3"/>
    </row>
    <row r="582" spans="2:2" x14ac:dyDescent="0.2">
      <c r="B582" s="3"/>
    </row>
    <row r="583" spans="2:2" x14ac:dyDescent="0.2">
      <c r="B583" s="3"/>
    </row>
    <row r="584" spans="2:2" x14ac:dyDescent="0.2">
      <c r="B584" s="3"/>
    </row>
    <row r="585" spans="2:2" x14ac:dyDescent="0.2">
      <c r="B585" s="3"/>
    </row>
    <row r="586" spans="2:2" x14ac:dyDescent="0.2">
      <c r="B586" s="3"/>
    </row>
    <row r="587" spans="2:2" x14ac:dyDescent="0.2">
      <c r="B587" s="3"/>
    </row>
    <row r="588" spans="2:2" x14ac:dyDescent="0.2">
      <c r="B588" s="3"/>
    </row>
    <row r="589" spans="2:2" x14ac:dyDescent="0.2">
      <c r="B589" s="3"/>
    </row>
    <row r="590" spans="2:2" x14ac:dyDescent="0.2">
      <c r="B590" s="3"/>
    </row>
    <row r="591" spans="2:2" x14ac:dyDescent="0.2">
      <c r="B591" s="3"/>
    </row>
    <row r="592" spans="2:2" x14ac:dyDescent="0.2">
      <c r="B592" s="3"/>
    </row>
    <row r="593" spans="2:2" x14ac:dyDescent="0.2">
      <c r="B593" s="3"/>
    </row>
    <row r="594" spans="2:2" x14ac:dyDescent="0.2">
      <c r="B594" s="3"/>
    </row>
    <row r="595" spans="2:2" x14ac:dyDescent="0.2">
      <c r="B595" s="3"/>
    </row>
    <row r="596" spans="2:2" x14ac:dyDescent="0.2">
      <c r="B596" s="3"/>
    </row>
    <row r="597" spans="2:2" x14ac:dyDescent="0.2">
      <c r="B597" s="3"/>
    </row>
    <row r="598" spans="2:2" x14ac:dyDescent="0.2">
      <c r="B598" s="3"/>
    </row>
    <row r="599" spans="2:2" x14ac:dyDescent="0.2">
      <c r="B599" s="3"/>
    </row>
    <row r="600" spans="2:2" x14ac:dyDescent="0.2">
      <c r="B600" s="3"/>
    </row>
    <row r="601" spans="2:2" x14ac:dyDescent="0.2">
      <c r="B601" s="3"/>
    </row>
    <row r="602" spans="2:2" x14ac:dyDescent="0.2">
      <c r="B602" s="3"/>
    </row>
    <row r="603" spans="2:2" x14ac:dyDescent="0.2">
      <c r="B603" s="3"/>
    </row>
    <row r="604" spans="2:2" x14ac:dyDescent="0.2">
      <c r="B604" s="3"/>
    </row>
    <row r="605" spans="2:2" x14ac:dyDescent="0.2">
      <c r="B605" s="3"/>
    </row>
    <row r="606" spans="2:2" x14ac:dyDescent="0.2">
      <c r="B606" s="3"/>
    </row>
    <row r="607" spans="2:2" x14ac:dyDescent="0.2">
      <c r="B607" s="3"/>
    </row>
    <row r="608" spans="2:2" x14ac:dyDescent="0.2">
      <c r="B608" s="3"/>
    </row>
    <row r="609" spans="2:2" x14ac:dyDescent="0.2">
      <c r="B609" s="3"/>
    </row>
    <row r="610" spans="2:2" x14ac:dyDescent="0.2">
      <c r="B610" s="3"/>
    </row>
    <row r="611" spans="2:2" x14ac:dyDescent="0.2">
      <c r="B611" s="3"/>
    </row>
    <row r="612" spans="2:2" x14ac:dyDescent="0.2">
      <c r="B612" s="3"/>
    </row>
    <row r="613" spans="2:2" x14ac:dyDescent="0.2">
      <c r="B613" s="3"/>
    </row>
    <row r="614" spans="2:2" x14ac:dyDescent="0.2">
      <c r="B614" s="3"/>
    </row>
    <row r="615" spans="2:2" x14ac:dyDescent="0.2">
      <c r="B615" s="3"/>
    </row>
    <row r="616" spans="2:2" x14ac:dyDescent="0.2">
      <c r="B616" s="3"/>
    </row>
    <row r="617" spans="2:2" x14ac:dyDescent="0.2">
      <c r="B617" s="3"/>
    </row>
    <row r="618" spans="2:2" x14ac:dyDescent="0.2">
      <c r="B618" s="3"/>
    </row>
    <row r="619" spans="2:2" x14ac:dyDescent="0.2">
      <c r="B619" s="3"/>
    </row>
    <row r="620" spans="2:2" x14ac:dyDescent="0.2">
      <c r="B620" s="3"/>
    </row>
    <row r="621" spans="2:2" x14ac:dyDescent="0.2">
      <c r="B621" s="3"/>
    </row>
    <row r="622" spans="2:2" x14ac:dyDescent="0.2">
      <c r="B622" s="3"/>
    </row>
    <row r="623" spans="2:2" x14ac:dyDescent="0.2">
      <c r="B623" s="3"/>
    </row>
    <row r="624" spans="2:2" x14ac:dyDescent="0.2">
      <c r="B624" s="3"/>
    </row>
    <row r="625" spans="2:2" x14ac:dyDescent="0.2">
      <c r="B625" s="3"/>
    </row>
    <row r="626" spans="2:2" x14ac:dyDescent="0.2">
      <c r="B626" s="3"/>
    </row>
    <row r="627" spans="2:2" x14ac:dyDescent="0.2">
      <c r="B627" s="3"/>
    </row>
    <row r="628" spans="2:2" x14ac:dyDescent="0.2">
      <c r="B628" s="3"/>
    </row>
    <row r="629" spans="2:2" x14ac:dyDescent="0.2">
      <c r="B629" s="3"/>
    </row>
    <row r="630" spans="2:2" x14ac:dyDescent="0.2">
      <c r="B630" s="3"/>
    </row>
    <row r="631" spans="2:2" x14ac:dyDescent="0.2">
      <c r="B631" s="3"/>
    </row>
    <row r="632" spans="2:2" x14ac:dyDescent="0.2">
      <c r="B632" s="3"/>
    </row>
    <row r="633" spans="2:2" x14ac:dyDescent="0.2">
      <c r="B633" s="3"/>
    </row>
    <row r="634" spans="2:2" x14ac:dyDescent="0.2">
      <c r="B634" s="3"/>
    </row>
    <row r="635" spans="2:2" x14ac:dyDescent="0.2">
      <c r="B635" s="3"/>
    </row>
    <row r="636" spans="2:2" x14ac:dyDescent="0.2">
      <c r="B636" s="3"/>
    </row>
    <row r="637" spans="2:2" x14ac:dyDescent="0.2">
      <c r="B637" s="3"/>
    </row>
    <row r="638" spans="2:2" x14ac:dyDescent="0.2">
      <c r="B638" s="3"/>
    </row>
    <row r="639" spans="2:2" x14ac:dyDescent="0.2">
      <c r="B639" s="3"/>
    </row>
    <row r="640" spans="2:2" x14ac:dyDescent="0.2">
      <c r="B640" s="3"/>
    </row>
    <row r="641" spans="2:2" x14ac:dyDescent="0.2">
      <c r="B641" s="3"/>
    </row>
    <row r="642" spans="2:2" x14ac:dyDescent="0.2">
      <c r="B642" s="3"/>
    </row>
    <row r="643" spans="2:2" x14ac:dyDescent="0.2">
      <c r="B643" s="3"/>
    </row>
    <row r="644" spans="2:2" x14ac:dyDescent="0.2">
      <c r="B644" s="3"/>
    </row>
    <row r="645" spans="2:2" x14ac:dyDescent="0.2">
      <c r="B645" s="3"/>
    </row>
    <row r="646" spans="2:2" x14ac:dyDescent="0.2">
      <c r="B646" s="3"/>
    </row>
    <row r="647" spans="2:2" x14ac:dyDescent="0.2">
      <c r="B647" s="3"/>
    </row>
    <row r="648" spans="2:2" x14ac:dyDescent="0.2">
      <c r="B648" s="3"/>
    </row>
    <row r="649" spans="2:2" x14ac:dyDescent="0.2">
      <c r="B649" s="3"/>
    </row>
    <row r="650" spans="2:2" x14ac:dyDescent="0.2">
      <c r="B650" s="3"/>
    </row>
    <row r="651" spans="2:2" x14ac:dyDescent="0.2">
      <c r="B651" s="3"/>
    </row>
    <row r="652" spans="2:2" x14ac:dyDescent="0.2">
      <c r="B652" s="3"/>
    </row>
    <row r="653" spans="2:2" x14ac:dyDescent="0.2">
      <c r="B653" s="3"/>
    </row>
    <row r="654" spans="2:2" x14ac:dyDescent="0.2">
      <c r="B654" s="3"/>
    </row>
    <row r="655" spans="2:2" x14ac:dyDescent="0.2">
      <c r="B655" s="3"/>
    </row>
    <row r="656" spans="2:2" x14ac:dyDescent="0.2">
      <c r="B656" s="3"/>
    </row>
    <row r="657" spans="2:2" x14ac:dyDescent="0.2">
      <c r="B657" s="3"/>
    </row>
    <row r="658" spans="2:2" x14ac:dyDescent="0.2">
      <c r="B658" s="3"/>
    </row>
    <row r="659" spans="2:2" x14ac:dyDescent="0.2">
      <c r="B659" s="3"/>
    </row>
    <row r="660" spans="2:2" x14ac:dyDescent="0.2">
      <c r="B660" s="3"/>
    </row>
    <row r="661" spans="2:2" x14ac:dyDescent="0.2">
      <c r="B661" s="3"/>
    </row>
    <row r="662" spans="2:2" x14ac:dyDescent="0.2">
      <c r="B662" s="3"/>
    </row>
    <row r="663" spans="2:2" x14ac:dyDescent="0.2">
      <c r="B663" s="3"/>
    </row>
    <row r="664" spans="2:2" x14ac:dyDescent="0.2">
      <c r="B664" s="3"/>
    </row>
    <row r="665" spans="2:2" x14ac:dyDescent="0.2">
      <c r="B665" s="3"/>
    </row>
    <row r="666" spans="2:2" x14ac:dyDescent="0.2">
      <c r="B666" s="3"/>
    </row>
    <row r="667" spans="2:2" x14ac:dyDescent="0.2">
      <c r="B667" s="3"/>
    </row>
    <row r="668" spans="2:2" x14ac:dyDescent="0.2">
      <c r="B668" s="3"/>
    </row>
    <row r="669" spans="2:2" x14ac:dyDescent="0.2">
      <c r="B669" s="3"/>
    </row>
    <row r="670" spans="2:2" x14ac:dyDescent="0.2">
      <c r="B670" s="3"/>
    </row>
    <row r="671" spans="2:2" x14ac:dyDescent="0.2">
      <c r="B671" s="3"/>
    </row>
    <row r="672" spans="2:2" x14ac:dyDescent="0.2">
      <c r="B672" s="3"/>
    </row>
    <row r="673" spans="2:2" x14ac:dyDescent="0.2">
      <c r="B673" s="3"/>
    </row>
    <row r="674" spans="2:2" x14ac:dyDescent="0.2">
      <c r="B674" s="3"/>
    </row>
    <row r="675" spans="2:2" x14ac:dyDescent="0.2">
      <c r="B675" s="3"/>
    </row>
    <row r="676" spans="2:2" x14ac:dyDescent="0.2">
      <c r="B676" s="3"/>
    </row>
    <row r="677" spans="2:2" x14ac:dyDescent="0.2">
      <c r="B677" s="3"/>
    </row>
    <row r="678" spans="2:2" x14ac:dyDescent="0.2">
      <c r="B678" s="3"/>
    </row>
    <row r="679" spans="2:2" x14ac:dyDescent="0.2">
      <c r="B679" s="3"/>
    </row>
    <row r="680" spans="2:2" x14ac:dyDescent="0.2">
      <c r="B680" s="3"/>
    </row>
    <row r="681" spans="2:2" x14ac:dyDescent="0.2">
      <c r="B681" s="3"/>
    </row>
    <row r="682" spans="2:2" x14ac:dyDescent="0.2">
      <c r="B682" s="3"/>
    </row>
    <row r="683" spans="2:2" x14ac:dyDescent="0.2">
      <c r="B683" s="3"/>
    </row>
    <row r="684" spans="2:2" x14ac:dyDescent="0.2">
      <c r="B684" s="3"/>
    </row>
    <row r="685" spans="2:2" x14ac:dyDescent="0.2">
      <c r="B685" s="3"/>
    </row>
    <row r="686" spans="2:2" x14ac:dyDescent="0.2">
      <c r="B686" s="3"/>
    </row>
    <row r="687" spans="2:2" x14ac:dyDescent="0.2">
      <c r="B687" s="3"/>
    </row>
    <row r="688" spans="2:2" x14ac:dyDescent="0.2">
      <c r="B688" s="3"/>
    </row>
    <row r="689" spans="2:2" x14ac:dyDescent="0.2">
      <c r="B689" s="3"/>
    </row>
    <row r="690" spans="2:2" x14ac:dyDescent="0.2">
      <c r="B690" s="3"/>
    </row>
    <row r="691" spans="2:2" x14ac:dyDescent="0.2">
      <c r="B691" s="3"/>
    </row>
    <row r="692" spans="2:2" x14ac:dyDescent="0.2">
      <c r="B692" s="3"/>
    </row>
    <row r="693" spans="2:2" x14ac:dyDescent="0.2">
      <c r="B693" s="3"/>
    </row>
    <row r="694" spans="2:2" x14ac:dyDescent="0.2">
      <c r="B694" s="3"/>
    </row>
    <row r="695" spans="2:2" x14ac:dyDescent="0.2">
      <c r="B695" s="3"/>
    </row>
    <row r="696" spans="2:2" x14ac:dyDescent="0.2">
      <c r="B696" s="3"/>
    </row>
    <row r="697" spans="2:2" x14ac:dyDescent="0.2">
      <c r="B697" s="3"/>
    </row>
    <row r="698" spans="2:2" x14ac:dyDescent="0.2">
      <c r="B698" s="3"/>
    </row>
    <row r="699" spans="2:2" x14ac:dyDescent="0.2">
      <c r="B699" s="3"/>
    </row>
    <row r="700" spans="2:2" x14ac:dyDescent="0.2">
      <c r="B700" s="3"/>
    </row>
    <row r="701" spans="2:2" x14ac:dyDescent="0.2">
      <c r="B701" s="3"/>
    </row>
    <row r="702" spans="2:2" x14ac:dyDescent="0.2">
      <c r="B702" s="3"/>
    </row>
    <row r="703" spans="2:2" x14ac:dyDescent="0.2">
      <c r="B703" s="3"/>
    </row>
    <row r="704" spans="2:2" x14ac:dyDescent="0.2">
      <c r="B704" s="3"/>
    </row>
    <row r="705" spans="2:2" x14ac:dyDescent="0.2">
      <c r="B705" s="3"/>
    </row>
    <row r="706" spans="2:2" x14ac:dyDescent="0.2">
      <c r="B706" s="3"/>
    </row>
    <row r="707" spans="2:2" x14ac:dyDescent="0.2">
      <c r="B707" s="3"/>
    </row>
    <row r="708" spans="2:2" x14ac:dyDescent="0.2">
      <c r="B708" s="3"/>
    </row>
    <row r="709" spans="2:2" x14ac:dyDescent="0.2">
      <c r="B709" s="3"/>
    </row>
    <row r="710" spans="2:2" x14ac:dyDescent="0.2">
      <c r="B710" s="3"/>
    </row>
    <row r="711" spans="2:2" x14ac:dyDescent="0.2">
      <c r="B711" s="3"/>
    </row>
    <row r="712" spans="2:2" x14ac:dyDescent="0.2">
      <c r="B712" s="3"/>
    </row>
    <row r="713" spans="2:2" x14ac:dyDescent="0.2">
      <c r="B713" s="3"/>
    </row>
    <row r="714" spans="2:2" x14ac:dyDescent="0.2">
      <c r="B714" s="3"/>
    </row>
    <row r="715" spans="2:2" x14ac:dyDescent="0.2">
      <c r="B715" s="3"/>
    </row>
    <row r="716" spans="2:2" x14ac:dyDescent="0.2">
      <c r="B716" s="3"/>
    </row>
    <row r="717" spans="2:2" x14ac:dyDescent="0.2">
      <c r="B717" s="3"/>
    </row>
    <row r="718" spans="2:2" x14ac:dyDescent="0.2">
      <c r="B718" s="3"/>
    </row>
    <row r="719" spans="2:2" x14ac:dyDescent="0.2">
      <c r="B719" s="3"/>
    </row>
    <row r="720" spans="2:2" x14ac:dyDescent="0.2">
      <c r="B720" s="3"/>
    </row>
    <row r="721" spans="2:2" x14ac:dyDescent="0.2">
      <c r="B721" s="3"/>
    </row>
    <row r="722" spans="2:2" x14ac:dyDescent="0.2">
      <c r="B722" s="3"/>
    </row>
    <row r="723" spans="2:2" x14ac:dyDescent="0.2">
      <c r="B723" s="3"/>
    </row>
    <row r="724" spans="2:2" x14ac:dyDescent="0.2">
      <c r="B724" s="3"/>
    </row>
    <row r="725" spans="2:2" x14ac:dyDescent="0.2">
      <c r="B725" s="3"/>
    </row>
    <row r="726" spans="2:2" x14ac:dyDescent="0.2">
      <c r="B726" s="3"/>
    </row>
    <row r="727" spans="2:2" x14ac:dyDescent="0.2">
      <c r="B727" s="3"/>
    </row>
    <row r="728" spans="2:2" x14ac:dyDescent="0.2">
      <c r="B728" s="3"/>
    </row>
    <row r="729" spans="2:2" x14ac:dyDescent="0.2">
      <c r="B729" s="3"/>
    </row>
    <row r="730" spans="2:2" x14ac:dyDescent="0.2">
      <c r="B730" s="3"/>
    </row>
    <row r="731" spans="2:2" x14ac:dyDescent="0.2">
      <c r="B731" s="3"/>
    </row>
    <row r="732" spans="2:2" x14ac:dyDescent="0.2">
      <c r="B732" s="3"/>
    </row>
    <row r="733" spans="2:2" x14ac:dyDescent="0.2">
      <c r="B733" s="3"/>
    </row>
    <row r="734" spans="2:2" x14ac:dyDescent="0.2">
      <c r="B734" s="3"/>
    </row>
    <row r="735" spans="2:2" x14ac:dyDescent="0.2">
      <c r="B735" s="3"/>
    </row>
    <row r="736" spans="2:2" x14ac:dyDescent="0.2">
      <c r="B736" s="3"/>
    </row>
    <row r="737" spans="2:2" x14ac:dyDescent="0.2">
      <c r="B737" s="3"/>
    </row>
    <row r="738" spans="2:2" x14ac:dyDescent="0.2">
      <c r="B738" s="3"/>
    </row>
    <row r="739" spans="2:2" x14ac:dyDescent="0.2">
      <c r="B739" s="3"/>
    </row>
    <row r="740" spans="2:2" x14ac:dyDescent="0.2">
      <c r="B740" s="3"/>
    </row>
    <row r="741" spans="2:2" x14ac:dyDescent="0.2">
      <c r="B741" s="3"/>
    </row>
    <row r="742" spans="2:2" x14ac:dyDescent="0.2">
      <c r="B742" s="3"/>
    </row>
    <row r="743" spans="2:2" x14ac:dyDescent="0.2">
      <c r="B743" s="3"/>
    </row>
    <row r="744" spans="2:2" x14ac:dyDescent="0.2">
      <c r="B744" s="3"/>
    </row>
    <row r="745" spans="2:2" x14ac:dyDescent="0.2">
      <c r="B745" s="3"/>
    </row>
    <row r="746" spans="2:2" x14ac:dyDescent="0.2">
      <c r="B746" s="3"/>
    </row>
    <row r="747" spans="2:2" x14ac:dyDescent="0.2">
      <c r="B747" s="3"/>
    </row>
    <row r="748" spans="2:2" x14ac:dyDescent="0.2">
      <c r="B748" s="3"/>
    </row>
    <row r="749" spans="2:2" x14ac:dyDescent="0.2">
      <c r="B749" s="3"/>
    </row>
    <row r="750" spans="2:2" x14ac:dyDescent="0.2">
      <c r="B750" s="3"/>
    </row>
    <row r="751" spans="2:2" x14ac:dyDescent="0.2">
      <c r="B751" s="3"/>
    </row>
    <row r="752" spans="2:2" x14ac:dyDescent="0.2">
      <c r="B752" s="3"/>
    </row>
    <row r="753" spans="2:2" x14ac:dyDescent="0.2">
      <c r="B753" s="3"/>
    </row>
    <row r="754" spans="2:2" x14ac:dyDescent="0.2">
      <c r="B754" s="3"/>
    </row>
    <row r="755" spans="2:2" x14ac:dyDescent="0.2">
      <c r="B755" s="3"/>
    </row>
    <row r="756" spans="2:2" x14ac:dyDescent="0.2">
      <c r="B756" s="3"/>
    </row>
    <row r="757" spans="2:2" x14ac:dyDescent="0.2">
      <c r="B757" s="3"/>
    </row>
    <row r="758" spans="2:2" x14ac:dyDescent="0.2">
      <c r="B758" s="3"/>
    </row>
    <row r="759" spans="2:2" x14ac:dyDescent="0.2">
      <c r="B759" s="3"/>
    </row>
    <row r="760" spans="2:2" x14ac:dyDescent="0.2">
      <c r="B760" s="3"/>
    </row>
    <row r="761" spans="2:2" x14ac:dyDescent="0.2">
      <c r="B761" s="3"/>
    </row>
    <row r="762" spans="2:2" x14ac:dyDescent="0.2">
      <c r="B762" s="3"/>
    </row>
    <row r="763" spans="2:2" x14ac:dyDescent="0.2">
      <c r="B763" s="3"/>
    </row>
    <row r="764" spans="2:2" x14ac:dyDescent="0.2">
      <c r="B764" s="3"/>
    </row>
    <row r="765" spans="2:2" x14ac:dyDescent="0.2">
      <c r="B765" s="3"/>
    </row>
    <row r="766" spans="2:2" x14ac:dyDescent="0.2">
      <c r="B766" s="3"/>
    </row>
    <row r="767" spans="2:2" x14ac:dyDescent="0.2">
      <c r="B767" s="3"/>
    </row>
    <row r="768" spans="2:2" x14ac:dyDescent="0.2">
      <c r="B768" s="3"/>
    </row>
    <row r="769" spans="2:2" x14ac:dyDescent="0.2">
      <c r="B769" s="3"/>
    </row>
    <row r="770" spans="2:2" x14ac:dyDescent="0.2">
      <c r="B770" s="3"/>
    </row>
    <row r="771" spans="2:2" x14ac:dyDescent="0.2">
      <c r="B771" s="3"/>
    </row>
    <row r="772" spans="2:2" x14ac:dyDescent="0.2">
      <c r="B772" s="3"/>
    </row>
    <row r="773" spans="2:2" x14ac:dyDescent="0.2">
      <c r="B773" s="3"/>
    </row>
    <row r="774" spans="2:2" x14ac:dyDescent="0.2">
      <c r="B774" s="3"/>
    </row>
    <row r="775" spans="2:2" x14ac:dyDescent="0.2">
      <c r="B775" s="3"/>
    </row>
    <row r="776" spans="2:2" x14ac:dyDescent="0.2">
      <c r="B776" s="3"/>
    </row>
    <row r="777" spans="2:2" x14ac:dyDescent="0.2">
      <c r="B777" s="3"/>
    </row>
    <row r="778" spans="2:2" x14ac:dyDescent="0.2">
      <c r="B778" s="3"/>
    </row>
    <row r="779" spans="2:2" x14ac:dyDescent="0.2">
      <c r="B779" s="3"/>
    </row>
    <row r="780" spans="2:2" x14ac:dyDescent="0.2">
      <c r="B780" s="3"/>
    </row>
    <row r="781" spans="2:2" x14ac:dyDescent="0.2">
      <c r="B781" s="3"/>
    </row>
    <row r="782" spans="2:2" x14ac:dyDescent="0.2">
      <c r="B782" s="3"/>
    </row>
    <row r="783" spans="2:2" x14ac:dyDescent="0.2">
      <c r="B783" s="3"/>
    </row>
    <row r="784" spans="2:2" x14ac:dyDescent="0.2">
      <c r="B784" s="3"/>
    </row>
    <row r="785" spans="2:2" x14ac:dyDescent="0.2">
      <c r="B785" s="3"/>
    </row>
    <row r="786" spans="2:2" x14ac:dyDescent="0.2">
      <c r="B786" s="3"/>
    </row>
    <row r="787" spans="2:2" x14ac:dyDescent="0.2">
      <c r="B787" s="3"/>
    </row>
    <row r="788" spans="2:2" x14ac:dyDescent="0.2">
      <c r="B788" s="3"/>
    </row>
    <row r="789" spans="2:2" x14ac:dyDescent="0.2">
      <c r="B789" s="3"/>
    </row>
    <row r="790" spans="2:2" x14ac:dyDescent="0.2">
      <c r="B790" s="3"/>
    </row>
    <row r="791" spans="2:2" x14ac:dyDescent="0.2">
      <c r="B791" s="3"/>
    </row>
    <row r="792" spans="2:2" x14ac:dyDescent="0.2">
      <c r="B792" s="3"/>
    </row>
    <row r="793" spans="2:2" x14ac:dyDescent="0.2">
      <c r="B793" s="3"/>
    </row>
    <row r="794" spans="2:2" x14ac:dyDescent="0.2">
      <c r="B794" s="3"/>
    </row>
    <row r="795" spans="2:2" x14ac:dyDescent="0.2">
      <c r="B795" s="3"/>
    </row>
    <row r="796" spans="2:2" x14ac:dyDescent="0.2">
      <c r="B796" s="3"/>
    </row>
    <row r="797" spans="2:2" x14ac:dyDescent="0.2">
      <c r="B797" s="3"/>
    </row>
    <row r="798" spans="2:2" x14ac:dyDescent="0.2">
      <c r="B798" s="3"/>
    </row>
    <row r="799" spans="2:2" x14ac:dyDescent="0.2">
      <c r="B799" s="3"/>
    </row>
    <row r="800" spans="2:2" x14ac:dyDescent="0.2">
      <c r="B800" s="3"/>
    </row>
    <row r="801" spans="2:2" x14ac:dyDescent="0.2">
      <c r="B801" s="3"/>
    </row>
    <row r="802" spans="2:2" x14ac:dyDescent="0.2">
      <c r="B802" s="3"/>
    </row>
    <row r="803" spans="2:2" x14ac:dyDescent="0.2">
      <c r="B803" s="3"/>
    </row>
    <row r="804" spans="2:2" x14ac:dyDescent="0.2">
      <c r="B804" s="3"/>
    </row>
    <row r="805" spans="2:2" x14ac:dyDescent="0.2">
      <c r="B805" s="3"/>
    </row>
    <row r="806" spans="2:2" x14ac:dyDescent="0.2">
      <c r="B806" s="3"/>
    </row>
    <row r="807" spans="2:2" x14ac:dyDescent="0.2">
      <c r="B807" s="3"/>
    </row>
    <row r="808" spans="2:2" x14ac:dyDescent="0.2">
      <c r="B808" s="3"/>
    </row>
    <row r="809" spans="2:2" x14ac:dyDescent="0.2">
      <c r="B809" s="3"/>
    </row>
    <row r="810" spans="2:2" x14ac:dyDescent="0.2">
      <c r="B810" s="3"/>
    </row>
    <row r="811" spans="2:2" x14ac:dyDescent="0.2">
      <c r="B811" s="3"/>
    </row>
    <row r="812" spans="2:2" x14ac:dyDescent="0.2">
      <c r="B812" s="3"/>
    </row>
    <row r="813" spans="2:2" x14ac:dyDescent="0.2">
      <c r="B813" s="3"/>
    </row>
    <row r="814" spans="2:2" x14ac:dyDescent="0.2">
      <c r="B814" s="3"/>
    </row>
    <row r="815" spans="2:2" x14ac:dyDescent="0.2">
      <c r="B815" s="3"/>
    </row>
    <row r="816" spans="2:2" x14ac:dyDescent="0.2">
      <c r="B816" s="3"/>
    </row>
    <row r="817" spans="2:2" x14ac:dyDescent="0.2">
      <c r="B817" s="3"/>
    </row>
    <row r="818" spans="2:2" x14ac:dyDescent="0.2">
      <c r="B818" s="3"/>
    </row>
    <row r="819" spans="2:2" x14ac:dyDescent="0.2">
      <c r="B819" s="3"/>
    </row>
    <row r="820" spans="2:2" x14ac:dyDescent="0.2">
      <c r="B820" s="3"/>
    </row>
    <row r="821" spans="2:2" x14ac:dyDescent="0.2">
      <c r="B821" s="3"/>
    </row>
    <row r="822" spans="2:2" x14ac:dyDescent="0.2">
      <c r="B822" s="3"/>
    </row>
    <row r="823" spans="2:2" x14ac:dyDescent="0.2">
      <c r="B823" s="3"/>
    </row>
    <row r="824" spans="2:2" x14ac:dyDescent="0.2">
      <c r="B824" s="3"/>
    </row>
    <row r="825" spans="2:2" x14ac:dyDescent="0.2">
      <c r="B825" s="3"/>
    </row>
    <row r="826" spans="2:2" x14ac:dyDescent="0.2">
      <c r="B826" s="3"/>
    </row>
    <row r="827" spans="2:2" x14ac:dyDescent="0.2">
      <c r="B827" s="3"/>
    </row>
    <row r="828" spans="2:2" x14ac:dyDescent="0.2">
      <c r="B828" s="3"/>
    </row>
    <row r="829" spans="2:2" x14ac:dyDescent="0.2">
      <c r="B829" s="3"/>
    </row>
    <row r="830" spans="2:2" x14ac:dyDescent="0.2">
      <c r="B830" s="3"/>
    </row>
    <row r="831" spans="2:2" x14ac:dyDescent="0.2">
      <c r="B831" s="3"/>
    </row>
    <row r="832" spans="2:2" x14ac:dyDescent="0.2">
      <c r="B832" s="3"/>
    </row>
    <row r="833" spans="2:2" x14ac:dyDescent="0.2">
      <c r="B833" s="3"/>
    </row>
    <row r="834" spans="2:2" x14ac:dyDescent="0.2">
      <c r="B834" s="3"/>
    </row>
    <row r="835" spans="2:2" x14ac:dyDescent="0.2">
      <c r="B835" s="3"/>
    </row>
    <row r="836" spans="2:2" x14ac:dyDescent="0.2">
      <c r="B836" s="3"/>
    </row>
    <row r="837" spans="2:2" x14ac:dyDescent="0.2">
      <c r="B837" s="3"/>
    </row>
    <row r="838" spans="2:2" x14ac:dyDescent="0.2">
      <c r="B838" s="3"/>
    </row>
    <row r="839" spans="2:2" x14ac:dyDescent="0.2">
      <c r="B839" s="3"/>
    </row>
    <row r="840" spans="2:2" x14ac:dyDescent="0.2">
      <c r="B840" s="3"/>
    </row>
    <row r="841" spans="2:2" x14ac:dyDescent="0.2">
      <c r="B841" s="3"/>
    </row>
    <row r="842" spans="2:2" x14ac:dyDescent="0.2">
      <c r="B842" s="3"/>
    </row>
    <row r="843" spans="2:2" x14ac:dyDescent="0.2">
      <c r="B843" s="3"/>
    </row>
    <row r="844" spans="2:2" x14ac:dyDescent="0.2">
      <c r="B844" s="3"/>
    </row>
    <row r="845" spans="2:2" x14ac:dyDescent="0.2">
      <c r="B845" s="3"/>
    </row>
    <row r="846" spans="2:2" x14ac:dyDescent="0.2">
      <c r="B846" s="3"/>
    </row>
    <row r="847" spans="2:2" x14ac:dyDescent="0.2">
      <c r="B847" s="3"/>
    </row>
    <row r="848" spans="2:2" x14ac:dyDescent="0.2">
      <c r="B848" s="3"/>
    </row>
    <row r="849" spans="2:2" x14ac:dyDescent="0.2">
      <c r="B849" s="3"/>
    </row>
    <row r="850" spans="2:2" x14ac:dyDescent="0.2">
      <c r="B850" s="3"/>
    </row>
    <row r="851" spans="2:2" x14ac:dyDescent="0.2">
      <c r="B851" s="3"/>
    </row>
    <row r="852" spans="2:2" x14ac:dyDescent="0.2">
      <c r="B852" s="3"/>
    </row>
    <row r="853" spans="2:2" x14ac:dyDescent="0.2">
      <c r="B853" s="3"/>
    </row>
    <row r="854" spans="2:2" x14ac:dyDescent="0.2">
      <c r="B854" s="3"/>
    </row>
    <row r="855" spans="2:2" x14ac:dyDescent="0.2">
      <c r="B855" s="3"/>
    </row>
    <row r="856" spans="2:2" x14ac:dyDescent="0.2">
      <c r="B856" s="3"/>
    </row>
    <row r="857" spans="2:2" x14ac:dyDescent="0.2">
      <c r="B857" s="3"/>
    </row>
    <row r="858" spans="2:2" x14ac:dyDescent="0.2">
      <c r="B858" s="3"/>
    </row>
    <row r="859" spans="2:2" x14ac:dyDescent="0.2">
      <c r="B859" s="3"/>
    </row>
    <row r="860" spans="2:2" x14ac:dyDescent="0.2">
      <c r="B860" s="3"/>
    </row>
    <row r="861" spans="2:2" x14ac:dyDescent="0.2">
      <c r="B861" s="3"/>
    </row>
    <row r="862" spans="2:2" x14ac:dyDescent="0.2">
      <c r="B862" s="3"/>
    </row>
    <row r="863" spans="2:2" x14ac:dyDescent="0.2">
      <c r="B863" s="3"/>
    </row>
    <row r="864" spans="2:2" x14ac:dyDescent="0.2">
      <c r="B864" s="3"/>
    </row>
    <row r="865" spans="2:2" x14ac:dyDescent="0.2">
      <c r="B865" s="3"/>
    </row>
    <row r="866" spans="2:2" x14ac:dyDescent="0.2">
      <c r="B866" s="3"/>
    </row>
    <row r="867" spans="2:2" x14ac:dyDescent="0.2">
      <c r="B867" s="3"/>
    </row>
    <row r="868" spans="2:2" x14ac:dyDescent="0.2">
      <c r="B868" s="3"/>
    </row>
    <row r="869" spans="2:2" x14ac:dyDescent="0.2">
      <c r="B869" s="3"/>
    </row>
    <row r="870" spans="2:2" x14ac:dyDescent="0.2">
      <c r="B870" s="3"/>
    </row>
    <row r="871" spans="2:2" x14ac:dyDescent="0.2">
      <c r="B871" s="3"/>
    </row>
    <row r="872" spans="2:2" x14ac:dyDescent="0.2">
      <c r="B872" s="3"/>
    </row>
    <row r="873" spans="2:2" x14ac:dyDescent="0.2">
      <c r="B873" s="3"/>
    </row>
    <row r="874" spans="2:2" x14ac:dyDescent="0.2">
      <c r="B874" s="3"/>
    </row>
    <row r="875" spans="2:2" x14ac:dyDescent="0.2">
      <c r="B875" s="3"/>
    </row>
    <row r="876" spans="2:2" x14ac:dyDescent="0.2">
      <c r="B876" s="3"/>
    </row>
    <row r="877" spans="2:2" x14ac:dyDescent="0.2">
      <c r="B877" s="3"/>
    </row>
    <row r="878" spans="2:2" x14ac:dyDescent="0.2">
      <c r="B878" s="3"/>
    </row>
    <row r="879" spans="2:2" x14ac:dyDescent="0.2">
      <c r="B879" s="3"/>
    </row>
    <row r="880" spans="2:2" x14ac:dyDescent="0.2">
      <c r="B880" s="3"/>
    </row>
    <row r="881" spans="2:2" x14ac:dyDescent="0.2">
      <c r="B881" s="3"/>
    </row>
    <row r="882" spans="2:2" x14ac:dyDescent="0.2">
      <c r="B882" s="3"/>
    </row>
    <row r="883" spans="2:2" x14ac:dyDescent="0.2">
      <c r="B883" s="3"/>
    </row>
    <row r="884" spans="2:2" x14ac:dyDescent="0.2">
      <c r="B884" s="3"/>
    </row>
    <row r="885" spans="2:2" x14ac:dyDescent="0.2">
      <c r="B885" s="3"/>
    </row>
    <row r="886" spans="2:2" x14ac:dyDescent="0.2">
      <c r="B886" s="3"/>
    </row>
    <row r="887" spans="2:2" x14ac:dyDescent="0.2">
      <c r="B887" s="3"/>
    </row>
    <row r="888" spans="2:2" x14ac:dyDescent="0.2">
      <c r="B888" s="3"/>
    </row>
    <row r="889" spans="2:2" x14ac:dyDescent="0.2">
      <c r="B889" s="3"/>
    </row>
    <row r="890" spans="2:2" x14ac:dyDescent="0.2">
      <c r="B890" s="3"/>
    </row>
    <row r="891" spans="2:2" x14ac:dyDescent="0.2">
      <c r="B891" s="3"/>
    </row>
    <row r="892" spans="2:2" x14ac:dyDescent="0.2">
      <c r="B892" s="3"/>
    </row>
    <row r="893" spans="2:2" x14ac:dyDescent="0.2">
      <c r="B893" s="3"/>
    </row>
    <row r="894" spans="2:2" x14ac:dyDescent="0.2">
      <c r="B894" s="3"/>
    </row>
    <row r="895" spans="2:2" x14ac:dyDescent="0.2">
      <c r="B895" s="3"/>
    </row>
    <row r="896" spans="2:2" x14ac:dyDescent="0.2">
      <c r="B896" s="3"/>
    </row>
    <row r="897" spans="2:2" x14ac:dyDescent="0.2">
      <c r="B897" s="3"/>
    </row>
    <row r="898" spans="2:2" x14ac:dyDescent="0.2">
      <c r="B898" s="3"/>
    </row>
    <row r="899" spans="2:2" x14ac:dyDescent="0.2">
      <c r="B899" s="3"/>
    </row>
    <row r="900" spans="2:2" x14ac:dyDescent="0.2">
      <c r="B900" s="3"/>
    </row>
    <row r="901" spans="2:2" x14ac:dyDescent="0.2">
      <c r="B901" s="3"/>
    </row>
    <row r="902" spans="2:2" x14ac:dyDescent="0.2">
      <c r="B902" s="3"/>
    </row>
    <row r="903" spans="2:2" x14ac:dyDescent="0.2">
      <c r="B903" s="3"/>
    </row>
    <row r="904" spans="2:2" x14ac:dyDescent="0.2">
      <c r="B904" s="3"/>
    </row>
    <row r="905" spans="2:2" x14ac:dyDescent="0.2">
      <c r="B905" s="3"/>
    </row>
    <row r="906" spans="2:2" x14ac:dyDescent="0.2">
      <c r="B906" s="3"/>
    </row>
    <row r="907" spans="2:2" x14ac:dyDescent="0.2">
      <c r="B907" s="3"/>
    </row>
    <row r="908" spans="2:2" x14ac:dyDescent="0.2">
      <c r="B908" s="3"/>
    </row>
    <row r="909" spans="2:2" x14ac:dyDescent="0.2">
      <c r="B909" s="3"/>
    </row>
    <row r="910" spans="2:2" x14ac:dyDescent="0.2">
      <c r="B910" s="3"/>
    </row>
    <row r="911" spans="2:2" x14ac:dyDescent="0.2">
      <c r="B911" s="3"/>
    </row>
    <row r="912" spans="2:2" x14ac:dyDescent="0.2">
      <c r="B912" s="3"/>
    </row>
    <row r="913" spans="2:2" x14ac:dyDescent="0.2">
      <c r="B913" s="3"/>
    </row>
    <row r="914" spans="2:2" x14ac:dyDescent="0.2">
      <c r="B914" s="3"/>
    </row>
    <row r="915" spans="2:2" x14ac:dyDescent="0.2">
      <c r="B915" s="3"/>
    </row>
    <row r="916" spans="2:2" x14ac:dyDescent="0.2">
      <c r="B916" s="3"/>
    </row>
    <row r="917" spans="2:2" x14ac:dyDescent="0.2">
      <c r="B917" s="3"/>
    </row>
    <row r="918" spans="2:2" x14ac:dyDescent="0.2">
      <c r="B918" s="3"/>
    </row>
    <row r="919" spans="2:2" x14ac:dyDescent="0.2">
      <c r="B919" s="3"/>
    </row>
    <row r="920" spans="2:2" x14ac:dyDescent="0.2">
      <c r="B920" s="3"/>
    </row>
    <row r="921" spans="2:2" x14ac:dyDescent="0.2">
      <c r="B921" s="3"/>
    </row>
    <row r="922" spans="2:2" x14ac:dyDescent="0.2">
      <c r="B922" s="3"/>
    </row>
    <row r="923" spans="2:2" x14ac:dyDescent="0.2">
      <c r="B923" s="3"/>
    </row>
    <row r="924" spans="2:2" x14ac:dyDescent="0.2">
      <c r="B924" s="3"/>
    </row>
    <row r="925" spans="2:2" x14ac:dyDescent="0.2">
      <c r="B925" s="3"/>
    </row>
    <row r="926" spans="2:2" x14ac:dyDescent="0.2">
      <c r="B926" s="3"/>
    </row>
    <row r="927" spans="2:2" x14ac:dyDescent="0.2">
      <c r="B927" s="3"/>
    </row>
    <row r="928" spans="2:2" x14ac:dyDescent="0.2">
      <c r="B928" s="3"/>
    </row>
    <row r="929" spans="2:2" x14ac:dyDescent="0.2">
      <c r="B929" s="3"/>
    </row>
    <row r="930" spans="2:2" x14ac:dyDescent="0.2">
      <c r="B930" s="3"/>
    </row>
    <row r="931" spans="2:2" x14ac:dyDescent="0.2">
      <c r="B931" s="3"/>
    </row>
    <row r="932" spans="2:2" x14ac:dyDescent="0.2">
      <c r="B932" s="3"/>
    </row>
    <row r="933" spans="2:2" x14ac:dyDescent="0.2">
      <c r="B933" s="3"/>
    </row>
    <row r="934" spans="2:2" x14ac:dyDescent="0.2">
      <c r="B934" s="3"/>
    </row>
    <row r="935" spans="2:2" x14ac:dyDescent="0.2">
      <c r="B935" s="3"/>
    </row>
    <row r="936" spans="2:2" x14ac:dyDescent="0.2">
      <c r="B936" s="3"/>
    </row>
    <row r="937" spans="2:2" x14ac:dyDescent="0.2">
      <c r="B937" s="3"/>
    </row>
    <row r="938" spans="2:2" x14ac:dyDescent="0.2">
      <c r="B938" s="3"/>
    </row>
    <row r="939" spans="2:2" x14ac:dyDescent="0.2">
      <c r="B939" s="3"/>
    </row>
    <row r="940" spans="2:2" x14ac:dyDescent="0.2">
      <c r="B940" s="3"/>
    </row>
    <row r="941" spans="2:2" x14ac:dyDescent="0.2">
      <c r="B941" s="3"/>
    </row>
    <row r="942" spans="2:2" x14ac:dyDescent="0.2">
      <c r="B942" s="3"/>
    </row>
    <row r="943" spans="2:2" x14ac:dyDescent="0.2">
      <c r="B943" s="3"/>
    </row>
    <row r="944" spans="2:2" x14ac:dyDescent="0.2">
      <c r="B944" s="3"/>
    </row>
    <row r="945" spans="2:2" x14ac:dyDescent="0.2">
      <c r="B945" s="3"/>
    </row>
    <row r="946" spans="2:2" x14ac:dyDescent="0.2">
      <c r="B946" s="3"/>
    </row>
    <row r="947" spans="2:2" x14ac:dyDescent="0.2">
      <c r="B947" s="3"/>
    </row>
    <row r="948" spans="2:2" x14ac:dyDescent="0.2">
      <c r="B948" s="3"/>
    </row>
    <row r="949" spans="2:2" x14ac:dyDescent="0.2">
      <c r="B949" s="3"/>
    </row>
    <row r="950" spans="2:2" x14ac:dyDescent="0.2">
      <c r="B950" s="3"/>
    </row>
    <row r="951" spans="2:2" x14ac:dyDescent="0.2">
      <c r="B951" s="3"/>
    </row>
    <row r="952" spans="2:2" x14ac:dyDescent="0.2">
      <c r="B952" s="3"/>
    </row>
    <row r="953" spans="2:2" x14ac:dyDescent="0.2">
      <c r="B953" s="3"/>
    </row>
    <row r="954" spans="2:2" x14ac:dyDescent="0.2">
      <c r="B954" s="3"/>
    </row>
    <row r="955" spans="2:2" x14ac:dyDescent="0.2">
      <c r="B955" s="3"/>
    </row>
    <row r="956" spans="2:2" x14ac:dyDescent="0.2">
      <c r="B956" s="3"/>
    </row>
    <row r="957" spans="2:2" x14ac:dyDescent="0.2">
      <c r="B957" s="3"/>
    </row>
    <row r="958" spans="2:2" x14ac:dyDescent="0.2">
      <c r="B958" s="3"/>
    </row>
    <row r="959" spans="2:2" x14ac:dyDescent="0.2">
      <c r="B959" s="3"/>
    </row>
    <row r="960" spans="2:2" x14ac:dyDescent="0.2">
      <c r="B960" s="3"/>
    </row>
    <row r="961" spans="2:2" x14ac:dyDescent="0.2">
      <c r="B961" s="3"/>
    </row>
    <row r="962" spans="2:2" x14ac:dyDescent="0.2">
      <c r="B962" s="3"/>
    </row>
    <row r="963" spans="2:2" x14ac:dyDescent="0.2">
      <c r="B963" s="3"/>
    </row>
    <row r="964" spans="2:2" x14ac:dyDescent="0.2">
      <c r="B964" s="3"/>
    </row>
    <row r="965" spans="2:2" x14ac:dyDescent="0.2">
      <c r="B965" s="3"/>
    </row>
    <row r="966" spans="2:2" x14ac:dyDescent="0.2">
      <c r="B966" s="3"/>
    </row>
    <row r="967" spans="2:2" x14ac:dyDescent="0.2">
      <c r="B967" s="3"/>
    </row>
    <row r="968" spans="2:2" x14ac:dyDescent="0.2">
      <c r="B968" s="3"/>
    </row>
    <row r="969" spans="2:2" x14ac:dyDescent="0.2">
      <c r="B969" s="3"/>
    </row>
    <row r="970" spans="2:2" x14ac:dyDescent="0.2">
      <c r="B970" s="3"/>
    </row>
    <row r="971" spans="2:2" x14ac:dyDescent="0.2">
      <c r="B971" s="3"/>
    </row>
    <row r="972" spans="2:2" x14ac:dyDescent="0.2">
      <c r="B972" s="3"/>
    </row>
    <row r="973" spans="2:2" x14ac:dyDescent="0.2">
      <c r="B973" s="3"/>
    </row>
    <row r="974" spans="2:2" x14ac:dyDescent="0.2">
      <c r="B974" s="3"/>
    </row>
    <row r="975" spans="2:2" x14ac:dyDescent="0.2">
      <c r="B975" s="3"/>
    </row>
    <row r="976" spans="2:2" x14ac:dyDescent="0.2">
      <c r="B976" s="3"/>
    </row>
    <row r="977" spans="2:2" x14ac:dyDescent="0.2">
      <c r="B977" s="3"/>
    </row>
    <row r="978" spans="2:2" x14ac:dyDescent="0.2">
      <c r="B978" s="3"/>
    </row>
    <row r="979" spans="2:2" x14ac:dyDescent="0.2">
      <c r="B979" s="3"/>
    </row>
    <row r="980" spans="2:2" x14ac:dyDescent="0.2">
      <c r="B980" s="3"/>
    </row>
    <row r="981" spans="2:2" x14ac:dyDescent="0.2">
      <c r="B981" s="3"/>
    </row>
    <row r="982" spans="2:2" x14ac:dyDescent="0.2">
      <c r="B982" s="3"/>
    </row>
    <row r="983" spans="2:2" x14ac:dyDescent="0.2">
      <c r="B983" s="3"/>
    </row>
    <row r="984" spans="2:2" x14ac:dyDescent="0.2">
      <c r="B984" s="3"/>
    </row>
    <row r="985" spans="2:2" x14ac:dyDescent="0.2">
      <c r="B985" s="3"/>
    </row>
    <row r="986" spans="2:2" x14ac:dyDescent="0.2">
      <c r="B986" s="3"/>
    </row>
    <row r="987" spans="2:2" x14ac:dyDescent="0.2">
      <c r="B987" s="3"/>
    </row>
    <row r="988" spans="2:2" x14ac:dyDescent="0.2">
      <c r="B988" s="3"/>
    </row>
    <row r="989" spans="2:2" x14ac:dyDescent="0.2">
      <c r="B989" s="3"/>
    </row>
    <row r="990" spans="2:2" x14ac:dyDescent="0.2">
      <c r="B990" s="3"/>
    </row>
    <row r="991" spans="2:2" x14ac:dyDescent="0.2">
      <c r="B991" s="3"/>
    </row>
    <row r="992" spans="2:2" x14ac:dyDescent="0.2">
      <c r="B992" s="3"/>
    </row>
    <row r="993" spans="2:2" x14ac:dyDescent="0.2">
      <c r="B993" s="3"/>
    </row>
    <row r="994" spans="2:2" x14ac:dyDescent="0.2">
      <c r="B994" s="3"/>
    </row>
    <row r="995" spans="2:2" x14ac:dyDescent="0.2">
      <c r="B995" s="3"/>
    </row>
    <row r="996" spans="2:2" x14ac:dyDescent="0.2">
      <c r="B996" s="3"/>
    </row>
    <row r="997" spans="2:2" x14ac:dyDescent="0.2">
      <c r="B997" s="3"/>
    </row>
    <row r="998" spans="2:2" x14ac:dyDescent="0.2">
      <c r="B998" s="3"/>
    </row>
    <row r="999" spans="2:2" x14ac:dyDescent="0.2">
      <c r="B999" s="3"/>
    </row>
    <row r="1000" spans="2:2" x14ac:dyDescent="0.2">
      <c r="B1000" s="3"/>
    </row>
    <row r="1001" spans="2:2" x14ac:dyDescent="0.2">
      <c r="B1001" s="3"/>
    </row>
    <row r="1002" spans="2:2" x14ac:dyDescent="0.2">
      <c r="B1002" s="3"/>
    </row>
    <row r="1003" spans="2:2" x14ac:dyDescent="0.2">
      <c r="B1003" s="3"/>
    </row>
    <row r="1004" spans="2:2" x14ac:dyDescent="0.2">
      <c r="B1004" s="3"/>
    </row>
    <row r="1005" spans="2:2" x14ac:dyDescent="0.2">
      <c r="B1005" s="3"/>
    </row>
    <row r="1006" spans="2:2" x14ac:dyDescent="0.2">
      <c r="B1006" s="3"/>
    </row>
    <row r="1007" spans="2:2" x14ac:dyDescent="0.2">
      <c r="B1007" s="3"/>
    </row>
    <row r="1008" spans="2:2" x14ac:dyDescent="0.2">
      <c r="B1008" s="3"/>
    </row>
    <row r="1009" spans="2:2" x14ac:dyDescent="0.2">
      <c r="B1009" s="3"/>
    </row>
    <row r="1010" spans="2:2" x14ac:dyDescent="0.2">
      <c r="B1010" s="3"/>
    </row>
    <row r="1011" spans="2:2" x14ac:dyDescent="0.2">
      <c r="B1011" s="3"/>
    </row>
    <row r="1012" spans="2:2" x14ac:dyDescent="0.2">
      <c r="B1012" s="3"/>
    </row>
    <row r="1013" spans="2:2" x14ac:dyDescent="0.2">
      <c r="B1013" s="3"/>
    </row>
    <row r="1014" spans="2:2" x14ac:dyDescent="0.2">
      <c r="B1014" s="3"/>
    </row>
    <row r="1015" spans="2:2" x14ac:dyDescent="0.2">
      <c r="B1015" s="3"/>
    </row>
    <row r="1016" spans="2:2" x14ac:dyDescent="0.2">
      <c r="B1016" s="3"/>
    </row>
    <row r="1017" spans="2:2" x14ac:dyDescent="0.2">
      <c r="B1017" s="3"/>
    </row>
    <row r="1018" spans="2:2" x14ac:dyDescent="0.2">
      <c r="B1018" s="3"/>
    </row>
    <row r="1019" spans="2:2" x14ac:dyDescent="0.2">
      <c r="B1019" s="3"/>
    </row>
    <row r="1020" spans="2:2" x14ac:dyDescent="0.2">
      <c r="B1020" s="3"/>
    </row>
    <row r="1021" spans="2:2" x14ac:dyDescent="0.2">
      <c r="B1021" s="3"/>
    </row>
    <row r="1022" spans="2:2" x14ac:dyDescent="0.2">
      <c r="B1022" s="3"/>
    </row>
    <row r="1023" spans="2:2" x14ac:dyDescent="0.2">
      <c r="B1023" s="3"/>
    </row>
    <row r="1024" spans="2:2" x14ac:dyDescent="0.2">
      <c r="B1024" s="3"/>
    </row>
    <row r="1025" spans="2:2" x14ac:dyDescent="0.2">
      <c r="B1025" s="3"/>
    </row>
    <row r="1026" spans="2:2" x14ac:dyDescent="0.2">
      <c r="B1026" s="3"/>
    </row>
    <row r="1027" spans="2:2" x14ac:dyDescent="0.2">
      <c r="B1027" s="3"/>
    </row>
    <row r="1028" spans="2:2" x14ac:dyDescent="0.2">
      <c r="B1028" s="3"/>
    </row>
    <row r="1029" spans="2:2" x14ac:dyDescent="0.2">
      <c r="B1029" s="3"/>
    </row>
    <row r="1030" spans="2:2" x14ac:dyDescent="0.2">
      <c r="B1030" s="3"/>
    </row>
    <row r="1031" spans="2:2" x14ac:dyDescent="0.2">
      <c r="B1031" s="3"/>
    </row>
    <row r="1032" spans="2:2" x14ac:dyDescent="0.2">
      <c r="B1032" s="3"/>
    </row>
    <row r="1033" spans="2:2" x14ac:dyDescent="0.2">
      <c r="B1033" s="3"/>
    </row>
    <row r="1034" spans="2:2" x14ac:dyDescent="0.2">
      <c r="B1034" s="3"/>
    </row>
    <row r="1035" spans="2:2" x14ac:dyDescent="0.2">
      <c r="B1035" s="3"/>
    </row>
    <row r="1036" spans="2:2" x14ac:dyDescent="0.2">
      <c r="B1036" s="3"/>
    </row>
    <row r="1037" spans="2:2" x14ac:dyDescent="0.2">
      <c r="B1037" s="3"/>
    </row>
    <row r="1038" spans="2:2" x14ac:dyDescent="0.2">
      <c r="B1038" s="3"/>
    </row>
    <row r="1039" spans="2:2" x14ac:dyDescent="0.2">
      <c r="B1039" s="3"/>
    </row>
    <row r="1040" spans="2:2" x14ac:dyDescent="0.2">
      <c r="B1040" s="3"/>
    </row>
    <row r="1041" spans="2:2" x14ac:dyDescent="0.2">
      <c r="B1041" s="3"/>
    </row>
    <row r="1042" spans="2:2" x14ac:dyDescent="0.2">
      <c r="B1042" s="3"/>
    </row>
    <row r="1043" spans="2:2" x14ac:dyDescent="0.2">
      <c r="B1043" s="3"/>
    </row>
    <row r="1044" spans="2:2" x14ac:dyDescent="0.2">
      <c r="B1044" s="3"/>
    </row>
    <row r="1045" spans="2:2" x14ac:dyDescent="0.2">
      <c r="B1045" s="3"/>
    </row>
    <row r="1046" spans="2:2" x14ac:dyDescent="0.2">
      <c r="B1046" s="3"/>
    </row>
    <row r="1047" spans="2:2" x14ac:dyDescent="0.2">
      <c r="B1047" s="3"/>
    </row>
    <row r="1048" spans="2:2" x14ac:dyDescent="0.2">
      <c r="B1048" s="3"/>
    </row>
    <row r="1049" spans="2:2" x14ac:dyDescent="0.2">
      <c r="B1049" s="3"/>
    </row>
    <row r="1050" spans="2:2" x14ac:dyDescent="0.2">
      <c r="B1050" s="3"/>
    </row>
    <row r="1051" spans="2:2" x14ac:dyDescent="0.2">
      <c r="B1051" s="3"/>
    </row>
    <row r="1052" spans="2:2" x14ac:dyDescent="0.2">
      <c r="B1052" s="3"/>
    </row>
    <row r="1053" spans="2:2" x14ac:dyDescent="0.2">
      <c r="B1053" s="3"/>
    </row>
    <row r="1054" spans="2:2" x14ac:dyDescent="0.2">
      <c r="B1054" s="3"/>
    </row>
    <row r="1055" spans="2:2" x14ac:dyDescent="0.2">
      <c r="B1055" s="3"/>
    </row>
    <row r="1056" spans="2:2" x14ac:dyDescent="0.2">
      <c r="B1056" s="3"/>
    </row>
    <row r="1057" spans="2:2" x14ac:dyDescent="0.2">
      <c r="B1057" s="3"/>
    </row>
    <row r="1058" spans="2:2" x14ac:dyDescent="0.2">
      <c r="B1058" s="3"/>
    </row>
    <row r="1059" spans="2:2" x14ac:dyDescent="0.2">
      <c r="B1059" s="3"/>
    </row>
    <row r="1060" spans="2:2" x14ac:dyDescent="0.2">
      <c r="B1060" s="3"/>
    </row>
    <row r="1061" spans="2:2" x14ac:dyDescent="0.2">
      <c r="B1061" s="3"/>
    </row>
    <row r="1062" spans="2:2" x14ac:dyDescent="0.2">
      <c r="B1062" s="3"/>
    </row>
    <row r="1063" spans="2:2" x14ac:dyDescent="0.2">
      <c r="B1063" s="3"/>
    </row>
    <row r="1064" spans="2:2" x14ac:dyDescent="0.2">
      <c r="B1064" s="3"/>
    </row>
    <row r="1065" spans="2:2" x14ac:dyDescent="0.2">
      <c r="B1065" s="3"/>
    </row>
    <row r="1066" spans="2:2" x14ac:dyDescent="0.2">
      <c r="B1066" s="3"/>
    </row>
    <row r="1067" spans="2:2" x14ac:dyDescent="0.2">
      <c r="B1067" s="3"/>
    </row>
    <row r="1068" spans="2:2" x14ac:dyDescent="0.2">
      <c r="B1068" s="3"/>
    </row>
    <row r="1069" spans="2:2" x14ac:dyDescent="0.2">
      <c r="B1069" s="3"/>
    </row>
    <row r="1070" spans="2:2" x14ac:dyDescent="0.2">
      <c r="B1070" s="3"/>
    </row>
    <row r="1071" spans="2:2" x14ac:dyDescent="0.2">
      <c r="B1071" s="3"/>
    </row>
    <row r="1072" spans="2:2" x14ac:dyDescent="0.2">
      <c r="B1072" s="3"/>
    </row>
    <row r="1073" spans="2:2" x14ac:dyDescent="0.2">
      <c r="B1073" s="3"/>
    </row>
    <row r="1074" spans="2:2" x14ac:dyDescent="0.2">
      <c r="B1074" s="3"/>
    </row>
    <row r="1075" spans="2:2" x14ac:dyDescent="0.2">
      <c r="B1075" s="3"/>
    </row>
    <row r="1076" spans="2:2" x14ac:dyDescent="0.2">
      <c r="B1076" s="3"/>
    </row>
    <row r="1077" spans="2:2" x14ac:dyDescent="0.2">
      <c r="B1077" s="3"/>
    </row>
    <row r="1078" spans="2:2" x14ac:dyDescent="0.2">
      <c r="B1078" s="3"/>
    </row>
    <row r="1079" spans="2:2" x14ac:dyDescent="0.2">
      <c r="B1079" s="3"/>
    </row>
    <row r="1080" spans="2:2" x14ac:dyDescent="0.2">
      <c r="B1080" s="3"/>
    </row>
    <row r="1081" spans="2:2" x14ac:dyDescent="0.2">
      <c r="B1081" s="3"/>
    </row>
    <row r="1082" spans="2:2" x14ac:dyDescent="0.2">
      <c r="B1082" s="3"/>
    </row>
    <row r="1083" spans="2:2" x14ac:dyDescent="0.2">
      <c r="B1083" s="3"/>
    </row>
    <row r="1084" spans="2:2" x14ac:dyDescent="0.2">
      <c r="B1084" s="3"/>
    </row>
    <row r="1085" spans="2:2" x14ac:dyDescent="0.2">
      <c r="B1085" s="3"/>
    </row>
    <row r="1086" spans="2:2" x14ac:dyDescent="0.2">
      <c r="B1086" s="3"/>
    </row>
    <row r="1087" spans="2:2" x14ac:dyDescent="0.2">
      <c r="B1087" s="3"/>
    </row>
    <row r="1088" spans="2:2" x14ac:dyDescent="0.2">
      <c r="B1088" s="3"/>
    </row>
    <row r="1089" spans="2:2" x14ac:dyDescent="0.2">
      <c r="B1089" s="3"/>
    </row>
    <row r="1090" spans="2:2" x14ac:dyDescent="0.2">
      <c r="B1090" s="3"/>
    </row>
    <row r="1091" spans="2:2" x14ac:dyDescent="0.2">
      <c r="B1091" s="3"/>
    </row>
    <row r="1092" spans="2:2" x14ac:dyDescent="0.2">
      <c r="B1092" s="3"/>
    </row>
    <row r="1093" spans="2:2" x14ac:dyDescent="0.2">
      <c r="B1093" s="3"/>
    </row>
    <row r="1094" spans="2:2" x14ac:dyDescent="0.2">
      <c r="B1094" s="3"/>
    </row>
    <row r="1095" spans="2:2" x14ac:dyDescent="0.2">
      <c r="B1095" s="3"/>
    </row>
    <row r="1096" spans="2:2" x14ac:dyDescent="0.2">
      <c r="B1096" s="3"/>
    </row>
    <row r="1097" spans="2:2" x14ac:dyDescent="0.2">
      <c r="B1097" s="3"/>
    </row>
    <row r="1098" spans="2:2" x14ac:dyDescent="0.2">
      <c r="B1098" s="3"/>
    </row>
    <row r="1099" spans="2:2" x14ac:dyDescent="0.2">
      <c r="B1099" s="3"/>
    </row>
    <row r="1100" spans="2:2" x14ac:dyDescent="0.2">
      <c r="B1100" s="3"/>
    </row>
    <row r="1101" spans="2:2" x14ac:dyDescent="0.2">
      <c r="B1101" s="3"/>
    </row>
    <row r="1102" spans="2:2" x14ac:dyDescent="0.2">
      <c r="B1102" s="3"/>
    </row>
    <row r="1103" spans="2:2" x14ac:dyDescent="0.2">
      <c r="B1103" s="3"/>
    </row>
    <row r="1104" spans="2:2" x14ac:dyDescent="0.2">
      <c r="B1104" s="3"/>
    </row>
    <row r="1105" spans="2:2" x14ac:dyDescent="0.2">
      <c r="B1105" s="3"/>
    </row>
    <row r="1106" spans="2:2" x14ac:dyDescent="0.2">
      <c r="B1106" s="3"/>
    </row>
    <row r="1107" spans="2:2" x14ac:dyDescent="0.2">
      <c r="B1107" s="3"/>
    </row>
    <row r="1108" spans="2:2" x14ac:dyDescent="0.2">
      <c r="B1108" s="3"/>
    </row>
    <row r="1109" spans="2:2" x14ac:dyDescent="0.2">
      <c r="B1109" s="3"/>
    </row>
    <row r="1110" spans="2:2" x14ac:dyDescent="0.2">
      <c r="B1110" s="3"/>
    </row>
    <row r="1111" spans="2:2" x14ac:dyDescent="0.2">
      <c r="B1111" s="3"/>
    </row>
    <row r="1112" spans="2:2" x14ac:dyDescent="0.2">
      <c r="B1112" s="3"/>
    </row>
    <row r="1113" spans="2:2" x14ac:dyDescent="0.2">
      <c r="B1113" s="3"/>
    </row>
    <row r="1114" spans="2:2" x14ac:dyDescent="0.2">
      <c r="B1114" s="3"/>
    </row>
    <row r="1115" spans="2:2" x14ac:dyDescent="0.2">
      <c r="B1115" s="3"/>
    </row>
    <row r="1116" spans="2:2" x14ac:dyDescent="0.2">
      <c r="B1116" s="3"/>
    </row>
    <row r="1117" spans="2:2" x14ac:dyDescent="0.2">
      <c r="B1117" s="3"/>
    </row>
    <row r="1118" spans="2:2" x14ac:dyDescent="0.2">
      <c r="B1118" s="3"/>
    </row>
    <row r="1119" spans="2:2" x14ac:dyDescent="0.2">
      <c r="B1119" s="3"/>
    </row>
    <row r="1120" spans="2:2" x14ac:dyDescent="0.2">
      <c r="B1120" s="3"/>
    </row>
    <row r="1121" spans="2:2" x14ac:dyDescent="0.2">
      <c r="B1121" s="3"/>
    </row>
    <row r="1122" spans="2:2" x14ac:dyDescent="0.2">
      <c r="B1122" s="3"/>
    </row>
    <row r="1123" spans="2:2" x14ac:dyDescent="0.2">
      <c r="B1123" s="3"/>
    </row>
    <row r="1124" spans="2:2" x14ac:dyDescent="0.2">
      <c r="B1124" s="3"/>
    </row>
    <row r="1125" spans="2:2" x14ac:dyDescent="0.2">
      <c r="B1125" s="3"/>
    </row>
    <row r="1126" spans="2:2" x14ac:dyDescent="0.2">
      <c r="B1126" s="3"/>
    </row>
    <row r="1127" spans="2:2" x14ac:dyDescent="0.2">
      <c r="B1127" s="3"/>
    </row>
    <row r="1128" spans="2:2" x14ac:dyDescent="0.2">
      <c r="B1128" s="3"/>
    </row>
    <row r="1129" spans="2:2" x14ac:dyDescent="0.2">
      <c r="B1129" s="3"/>
    </row>
    <row r="1130" spans="2:2" x14ac:dyDescent="0.2">
      <c r="B1130" s="3"/>
    </row>
    <row r="1131" spans="2:2" x14ac:dyDescent="0.2">
      <c r="B1131" s="3"/>
    </row>
    <row r="1132" spans="2:2" x14ac:dyDescent="0.2">
      <c r="B1132" s="3"/>
    </row>
    <row r="1133" spans="2:2" x14ac:dyDescent="0.2">
      <c r="B1133" s="3"/>
    </row>
    <row r="1134" spans="2:2" x14ac:dyDescent="0.2">
      <c r="B1134" s="3"/>
    </row>
    <row r="1135" spans="2:2" x14ac:dyDescent="0.2">
      <c r="B1135" s="3"/>
    </row>
    <row r="1136" spans="2:2" x14ac:dyDescent="0.2">
      <c r="B1136" s="3"/>
    </row>
    <row r="1137" spans="2:2" x14ac:dyDescent="0.2">
      <c r="B1137" s="3"/>
    </row>
    <row r="1138" spans="2:2" x14ac:dyDescent="0.2">
      <c r="B1138" s="3"/>
    </row>
    <row r="1139" spans="2:2" x14ac:dyDescent="0.2">
      <c r="B1139" s="3"/>
    </row>
    <row r="1140" spans="2:2" x14ac:dyDescent="0.2">
      <c r="B1140" s="3"/>
    </row>
    <row r="1141" spans="2:2" x14ac:dyDescent="0.2">
      <c r="B1141" s="3"/>
    </row>
    <row r="1142" spans="2:2" x14ac:dyDescent="0.2">
      <c r="B1142" s="3"/>
    </row>
    <row r="1143" spans="2:2" x14ac:dyDescent="0.2">
      <c r="B1143" s="3"/>
    </row>
    <row r="1144" spans="2:2" x14ac:dyDescent="0.2">
      <c r="B1144" s="3"/>
    </row>
    <row r="1145" spans="2:2" x14ac:dyDescent="0.2">
      <c r="B1145" s="3"/>
    </row>
    <row r="1146" spans="2:2" x14ac:dyDescent="0.2">
      <c r="B1146" s="3"/>
    </row>
    <row r="1147" spans="2:2" x14ac:dyDescent="0.2">
      <c r="B1147" s="3"/>
    </row>
    <row r="1148" spans="2:2" x14ac:dyDescent="0.2">
      <c r="B1148" s="3"/>
    </row>
    <row r="1149" spans="2:2" x14ac:dyDescent="0.2">
      <c r="B1149" s="3"/>
    </row>
    <row r="1150" spans="2:2" x14ac:dyDescent="0.2">
      <c r="B1150" s="3"/>
    </row>
    <row r="1151" spans="2:2" x14ac:dyDescent="0.2">
      <c r="B1151" s="3"/>
    </row>
    <row r="1152" spans="2:2" x14ac:dyDescent="0.2">
      <c r="B1152" s="3"/>
    </row>
    <row r="1153" spans="2:2" x14ac:dyDescent="0.2">
      <c r="B1153" s="3"/>
    </row>
    <row r="1154" spans="2:2" x14ac:dyDescent="0.2">
      <c r="B1154" s="3"/>
    </row>
    <row r="1155" spans="2:2" x14ac:dyDescent="0.2">
      <c r="B1155" s="3"/>
    </row>
    <row r="1156" spans="2:2" x14ac:dyDescent="0.2">
      <c r="B1156" s="3"/>
    </row>
    <row r="1157" spans="2:2" x14ac:dyDescent="0.2">
      <c r="B1157" s="3"/>
    </row>
    <row r="1158" spans="2:2" x14ac:dyDescent="0.2">
      <c r="B1158" s="3"/>
    </row>
    <row r="1159" spans="2:2" x14ac:dyDescent="0.2">
      <c r="B1159" s="3"/>
    </row>
    <row r="1160" spans="2:2" x14ac:dyDescent="0.2">
      <c r="B1160" s="3"/>
    </row>
    <row r="1161" spans="2:2" x14ac:dyDescent="0.2">
      <c r="B1161" s="3"/>
    </row>
    <row r="1162" spans="2:2" x14ac:dyDescent="0.2">
      <c r="B1162" s="3"/>
    </row>
    <row r="1163" spans="2:2" x14ac:dyDescent="0.2">
      <c r="B1163" s="3"/>
    </row>
    <row r="1164" spans="2:2" x14ac:dyDescent="0.2">
      <c r="B1164" s="3"/>
    </row>
    <row r="1165" spans="2:2" x14ac:dyDescent="0.2">
      <c r="B1165" s="3"/>
    </row>
    <row r="1166" spans="2:2" x14ac:dyDescent="0.2">
      <c r="B1166" s="3"/>
    </row>
    <row r="1167" spans="2:2" x14ac:dyDescent="0.2">
      <c r="B1167" s="3"/>
    </row>
    <row r="1168" spans="2:2" x14ac:dyDescent="0.2">
      <c r="B1168" s="3"/>
    </row>
    <row r="1169" spans="2:2" x14ac:dyDescent="0.2">
      <c r="B1169" s="3"/>
    </row>
    <row r="1170" spans="2:2" x14ac:dyDescent="0.2">
      <c r="B1170" s="3"/>
    </row>
    <row r="1171" spans="2:2" x14ac:dyDescent="0.2">
      <c r="B1171" s="3"/>
    </row>
    <row r="1172" spans="2:2" x14ac:dyDescent="0.2">
      <c r="B1172" s="3"/>
    </row>
    <row r="1173" spans="2:2" x14ac:dyDescent="0.2">
      <c r="B1173" s="3"/>
    </row>
    <row r="1174" spans="2:2" x14ac:dyDescent="0.2">
      <c r="B1174" s="3"/>
    </row>
    <row r="1175" spans="2:2" x14ac:dyDescent="0.2">
      <c r="B1175" s="3"/>
    </row>
    <row r="1176" spans="2:2" x14ac:dyDescent="0.2">
      <c r="B1176" s="3"/>
    </row>
    <row r="1177" spans="2:2" x14ac:dyDescent="0.2">
      <c r="B1177" s="3"/>
    </row>
    <row r="1178" spans="2:2" x14ac:dyDescent="0.2">
      <c r="B1178" s="3"/>
    </row>
    <row r="1179" spans="2:2" x14ac:dyDescent="0.2">
      <c r="B1179" s="3"/>
    </row>
    <row r="1180" spans="2:2" x14ac:dyDescent="0.2">
      <c r="B1180" s="3"/>
    </row>
    <row r="1181" spans="2:2" x14ac:dyDescent="0.2">
      <c r="B1181" s="3"/>
    </row>
    <row r="1182" spans="2:2" x14ac:dyDescent="0.2">
      <c r="B1182" s="3"/>
    </row>
    <row r="1183" spans="2:2" x14ac:dyDescent="0.2">
      <c r="B1183" s="3"/>
    </row>
    <row r="1184" spans="2:2" x14ac:dyDescent="0.2">
      <c r="B1184" s="3"/>
    </row>
    <row r="1185" spans="2:2" x14ac:dyDescent="0.2">
      <c r="B1185" s="3"/>
    </row>
    <row r="1186" spans="2:2" x14ac:dyDescent="0.2">
      <c r="B1186" s="3"/>
    </row>
    <row r="1187" spans="2:2" x14ac:dyDescent="0.2">
      <c r="B1187" s="3"/>
    </row>
    <row r="1188" spans="2:2" x14ac:dyDescent="0.2">
      <c r="B1188" s="3"/>
    </row>
    <row r="1189" spans="2:2" x14ac:dyDescent="0.2">
      <c r="B1189" s="3"/>
    </row>
    <row r="1190" spans="2:2" x14ac:dyDescent="0.2">
      <c r="B1190" s="3"/>
    </row>
    <row r="1191" spans="2:2" x14ac:dyDescent="0.2">
      <c r="B1191" s="3"/>
    </row>
    <row r="1192" spans="2:2" x14ac:dyDescent="0.2">
      <c r="B1192" s="3"/>
    </row>
    <row r="1193" spans="2:2" x14ac:dyDescent="0.2">
      <c r="B1193" s="3"/>
    </row>
    <row r="1194" spans="2:2" x14ac:dyDescent="0.2">
      <c r="B1194" s="3"/>
    </row>
    <row r="1195" spans="2:2" x14ac:dyDescent="0.2">
      <c r="B1195" s="3"/>
    </row>
    <row r="1196" spans="2:2" x14ac:dyDescent="0.2">
      <c r="B1196" s="3"/>
    </row>
    <row r="1197" spans="2:2" x14ac:dyDescent="0.2">
      <c r="B1197" s="3"/>
    </row>
    <row r="1198" spans="2:2" x14ac:dyDescent="0.2">
      <c r="B1198" s="3"/>
    </row>
    <row r="1199" spans="2:2" x14ac:dyDescent="0.2">
      <c r="B1199" s="3"/>
    </row>
    <row r="1200" spans="2:2" x14ac:dyDescent="0.2">
      <c r="B1200" s="3"/>
    </row>
    <row r="1201" spans="2:2" x14ac:dyDescent="0.2">
      <c r="B1201" s="3"/>
    </row>
    <row r="1202" spans="2:2" x14ac:dyDescent="0.2">
      <c r="B1202" s="3"/>
    </row>
    <row r="1203" spans="2:2" x14ac:dyDescent="0.2">
      <c r="B1203" s="3"/>
    </row>
    <row r="1204" spans="2:2" x14ac:dyDescent="0.2">
      <c r="B1204" s="3"/>
    </row>
    <row r="1205" spans="2:2" x14ac:dyDescent="0.2">
      <c r="B1205" s="3"/>
    </row>
    <row r="1206" spans="2:2" x14ac:dyDescent="0.2">
      <c r="B1206" s="3"/>
    </row>
    <row r="1207" spans="2:2" x14ac:dyDescent="0.2">
      <c r="B1207" s="3"/>
    </row>
    <row r="1208" spans="2:2" x14ac:dyDescent="0.2">
      <c r="B1208" s="3"/>
    </row>
    <row r="1209" spans="2:2" x14ac:dyDescent="0.2">
      <c r="B1209" s="3"/>
    </row>
    <row r="1210" spans="2:2" x14ac:dyDescent="0.2">
      <c r="B1210" s="3"/>
    </row>
    <row r="1211" spans="2:2" x14ac:dyDescent="0.2">
      <c r="B1211" s="3"/>
    </row>
    <row r="1212" spans="2:2" x14ac:dyDescent="0.2">
      <c r="B1212" s="3"/>
    </row>
    <row r="1213" spans="2:2" x14ac:dyDescent="0.2">
      <c r="B1213" s="3"/>
    </row>
    <row r="1214" spans="2:2" x14ac:dyDescent="0.2">
      <c r="B1214" s="3"/>
    </row>
    <row r="1215" spans="2:2" x14ac:dyDescent="0.2">
      <c r="B1215" s="3"/>
    </row>
    <row r="1216" spans="2:2" x14ac:dyDescent="0.2">
      <c r="B1216" s="3"/>
    </row>
    <row r="1217" spans="2:2" x14ac:dyDescent="0.2">
      <c r="B1217" s="3"/>
    </row>
    <row r="1218" spans="2:2" x14ac:dyDescent="0.2">
      <c r="B1218" s="3"/>
    </row>
    <row r="1219" spans="2:2" x14ac:dyDescent="0.2">
      <c r="B1219" s="3"/>
    </row>
    <row r="1220" spans="2:2" x14ac:dyDescent="0.2">
      <c r="B1220" s="3"/>
    </row>
    <row r="1221" spans="2:2" x14ac:dyDescent="0.2">
      <c r="B1221" s="3"/>
    </row>
    <row r="1222" spans="2:2" x14ac:dyDescent="0.2">
      <c r="B1222" s="3"/>
    </row>
    <row r="1223" spans="2:2" x14ac:dyDescent="0.2">
      <c r="B1223" s="3"/>
    </row>
    <row r="1224" spans="2:2" x14ac:dyDescent="0.2">
      <c r="B1224" s="3"/>
    </row>
    <row r="1225" spans="2:2" x14ac:dyDescent="0.2">
      <c r="B1225" s="3"/>
    </row>
    <row r="1226" spans="2:2" x14ac:dyDescent="0.2">
      <c r="B1226" s="3"/>
    </row>
    <row r="1227" spans="2:2" x14ac:dyDescent="0.2">
      <c r="B1227" s="3"/>
    </row>
    <row r="1228" spans="2:2" x14ac:dyDescent="0.2">
      <c r="B1228" s="3"/>
    </row>
    <row r="1229" spans="2:2" x14ac:dyDescent="0.2">
      <c r="B1229" s="3"/>
    </row>
    <row r="1230" spans="2:2" x14ac:dyDescent="0.2">
      <c r="B1230" s="3"/>
    </row>
    <row r="1231" spans="2:2" x14ac:dyDescent="0.2">
      <c r="B1231" s="3"/>
    </row>
    <row r="1232" spans="2:2" x14ac:dyDescent="0.2">
      <c r="B1232" s="3"/>
    </row>
    <row r="1233" spans="2:2" x14ac:dyDescent="0.2">
      <c r="B1233" s="3"/>
    </row>
    <row r="1234" spans="2:2" x14ac:dyDescent="0.2">
      <c r="B1234" s="3"/>
    </row>
    <row r="1235" spans="2:2" x14ac:dyDescent="0.2">
      <c r="B1235" s="3"/>
    </row>
    <row r="1236" spans="2:2" x14ac:dyDescent="0.2">
      <c r="B1236" s="3"/>
    </row>
    <row r="1237" spans="2:2" x14ac:dyDescent="0.2">
      <c r="B1237" s="3"/>
    </row>
    <row r="1238" spans="2:2" x14ac:dyDescent="0.2">
      <c r="B1238" s="3"/>
    </row>
    <row r="1239" spans="2:2" x14ac:dyDescent="0.2">
      <c r="B1239" s="3"/>
    </row>
    <row r="1240" spans="2:2" x14ac:dyDescent="0.2">
      <c r="B1240" s="3"/>
    </row>
    <row r="1241" spans="2:2" x14ac:dyDescent="0.2">
      <c r="B1241" s="3"/>
    </row>
    <row r="1242" spans="2:2" x14ac:dyDescent="0.2">
      <c r="B1242" s="3"/>
    </row>
    <row r="1243" spans="2:2" x14ac:dyDescent="0.2">
      <c r="B1243" s="3"/>
    </row>
    <row r="1244" spans="2:2" x14ac:dyDescent="0.2">
      <c r="B1244" s="3"/>
    </row>
    <row r="1245" spans="2:2" x14ac:dyDescent="0.2">
      <c r="B1245" s="3"/>
    </row>
    <row r="1246" spans="2:2" x14ac:dyDescent="0.2">
      <c r="B1246" s="3"/>
    </row>
    <row r="1247" spans="2:2" x14ac:dyDescent="0.2">
      <c r="B1247" s="3"/>
    </row>
    <row r="1248" spans="2:2" x14ac:dyDescent="0.2">
      <c r="B1248" s="3"/>
    </row>
    <row r="1249" spans="2:2" x14ac:dyDescent="0.2">
      <c r="B1249" s="3"/>
    </row>
    <row r="1250" spans="2:2" x14ac:dyDescent="0.2">
      <c r="B1250" s="3"/>
    </row>
    <row r="1251" spans="2:2" x14ac:dyDescent="0.2">
      <c r="B1251" s="3"/>
    </row>
    <row r="1252" spans="2:2" x14ac:dyDescent="0.2">
      <c r="B1252" s="3"/>
    </row>
    <row r="1253" spans="2:2" x14ac:dyDescent="0.2">
      <c r="B1253" s="3"/>
    </row>
    <row r="1254" spans="2:2" x14ac:dyDescent="0.2">
      <c r="B1254" s="3"/>
    </row>
    <row r="1255" spans="2:2" x14ac:dyDescent="0.2">
      <c r="B1255" s="3"/>
    </row>
    <row r="1256" spans="2:2" x14ac:dyDescent="0.2">
      <c r="B1256" s="3"/>
    </row>
    <row r="1257" spans="2:2" x14ac:dyDescent="0.2">
      <c r="B1257" s="3"/>
    </row>
    <row r="1258" spans="2:2" x14ac:dyDescent="0.2">
      <c r="B1258" s="3"/>
    </row>
    <row r="1259" spans="2:2" x14ac:dyDescent="0.2">
      <c r="B1259" s="3"/>
    </row>
    <row r="1260" spans="2:2" x14ac:dyDescent="0.2">
      <c r="B1260" s="3"/>
    </row>
    <row r="1261" spans="2:2" x14ac:dyDescent="0.2">
      <c r="B1261" s="3"/>
    </row>
    <row r="1262" spans="2:2" x14ac:dyDescent="0.2">
      <c r="B1262" s="3"/>
    </row>
    <row r="1263" spans="2:2" x14ac:dyDescent="0.2">
      <c r="B1263" s="3"/>
    </row>
    <row r="1264" spans="2:2" x14ac:dyDescent="0.2">
      <c r="B1264" s="3"/>
    </row>
    <row r="1265" spans="2:2" x14ac:dyDescent="0.2">
      <c r="B1265" s="3"/>
    </row>
    <row r="1266" spans="2:2" x14ac:dyDescent="0.2">
      <c r="B1266" s="3"/>
    </row>
    <row r="1267" spans="2:2" x14ac:dyDescent="0.2">
      <c r="B1267" s="3"/>
    </row>
    <row r="1268" spans="2:2" x14ac:dyDescent="0.2">
      <c r="B1268" s="3"/>
    </row>
    <row r="1269" spans="2:2" x14ac:dyDescent="0.2">
      <c r="B1269" s="3"/>
    </row>
    <row r="1270" spans="2:2" x14ac:dyDescent="0.2">
      <c r="B1270" s="3"/>
    </row>
    <row r="1271" spans="2:2" x14ac:dyDescent="0.2">
      <c r="B1271" s="3"/>
    </row>
    <row r="1272" spans="2:2" x14ac:dyDescent="0.2">
      <c r="B1272" s="3"/>
    </row>
    <row r="1273" spans="2:2" x14ac:dyDescent="0.2">
      <c r="B1273" s="3"/>
    </row>
    <row r="1274" spans="2:2" x14ac:dyDescent="0.2">
      <c r="B1274" s="3"/>
    </row>
    <row r="1275" spans="2:2" x14ac:dyDescent="0.2">
      <c r="B1275" s="3"/>
    </row>
    <row r="1276" spans="2:2" x14ac:dyDescent="0.2">
      <c r="B1276" s="3"/>
    </row>
    <row r="1277" spans="2:2" x14ac:dyDescent="0.2">
      <c r="B1277" s="3"/>
    </row>
    <row r="1278" spans="2:2" x14ac:dyDescent="0.2">
      <c r="B1278" s="3"/>
    </row>
    <row r="1279" spans="2:2" x14ac:dyDescent="0.2">
      <c r="B1279" s="3"/>
    </row>
    <row r="1280" spans="2:2" x14ac:dyDescent="0.2">
      <c r="B1280" s="3"/>
    </row>
    <row r="1281" spans="2:2" x14ac:dyDescent="0.2">
      <c r="B1281" s="3"/>
    </row>
    <row r="1282" spans="2:2" x14ac:dyDescent="0.2">
      <c r="B1282" s="3"/>
    </row>
    <row r="1283" spans="2:2" x14ac:dyDescent="0.2">
      <c r="B1283" s="3"/>
    </row>
    <row r="1284" spans="2:2" x14ac:dyDescent="0.2">
      <c r="B1284" s="3"/>
    </row>
    <row r="1285" spans="2:2" x14ac:dyDescent="0.2">
      <c r="B1285" s="3"/>
    </row>
    <row r="1286" spans="2:2" x14ac:dyDescent="0.2">
      <c r="B1286" s="3"/>
    </row>
    <row r="1287" spans="2:2" x14ac:dyDescent="0.2">
      <c r="B1287" s="3"/>
    </row>
    <row r="1288" spans="2:2" x14ac:dyDescent="0.2">
      <c r="B1288" s="3"/>
    </row>
    <row r="1289" spans="2:2" x14ac:dyDescent="0.2">
      <c r="B1289" s="3"/>
    </row>
    <row r="1290" spans="2:2" x14ac:dyDescent="0.2">
      <c r="B1290" s="3"/>
    </row>
    <row r="1291" spans="2:2" x14ac:dyDescent="0.2">
      <c r="B1291" s="3"/>
    </row>
    <row r="1292" spans="2:2" x14ac:dyDescent="0.2">
      <c r="B1292" s="3"/>
    </row>
    <row r="1293" spans="2:2" x14ac:dyDescent="0.2">
      <c r="B1293" s="3"/>
    </row>
    <row r="1294" spans="2:2" x14ac:dyDescent="0.2">
      <c r="B1294" s="3"/>
    </row>
    <row r="1295" spans="2:2" x14ac:dyDescent="0.2">
      <c r="B1295" s="3"/>
    </row>
    <row r="1296" spans="2:2" x14ac:dyDescent="0.2">
      <c r="B1296" s="3"/>
    </row>
    <row r="1297" spans="2:2" x14ac:dyDescent="0.2">
      <c r="B1297" s="3"/>
    </row>
    <row r="1298" spans="2:2" x14ac:dyDescent="0.2">
      <c r="B1298" s="3"/>
    </row>
    <row r="1299" spans="2:2" x14ac:dyDescent="0.2">
      <c r="B1299" s="3"/>
    </row>
    <row r="1300" spans="2:2" x14ac:dyDescent="0.2">
      <c r="B1300" s="3"/>
    </row>
    <row r="1301" spans="2:2" x14ac:dyDescent="0.2">
      <c r="B1301" s="3"/>
    </row>
    <row r="1302" spans="2:2" x14ac:dyDescent="0.2">
      <c r="B1302" s="3"/>
    </row>
    <row r="1303" spans="2:2" x14ac:dyDescent="0.2">
      <c r="B1303" s="3"/>
    </row>
    <row r="1304" spans="2:2" x14ac:dyDescent="0.2">
      <c r="B1304" s="3"/>
    </row>
    <row r="1305" spans="2:2" x14ac:dyDescent="0.2">
      <c r="B1305" s="3"/>
    </row>
    <row r="1306" spans="2:2" x14ac:dyDescent="0.2">
      <c r="B1306" s="3"/>
    </row>
    <row r="1307" spans="2:2" x14ac:dyDescent="0.2">
      <c r="B1307" s="3"/>
    </row>
    <row r="1308" spans="2:2" x14ac:dyDescent="0.2">
      <c r="B1308" s="3"/>
    </row>
    <row r="1309" spans="2:2" x14ac:dyDescent="0.2">
      <c r="B1309" s="3"/>
    </row>
    <row r="1310" spans="2:2" x14ac:dyDescent="0.2">
      <c r="B1310" s="3"/>
    </row>
    <row r="1311" spans="2:2" x14ac:dyDescent="0.2">
      <c r="B1311" s="3"/>
    </row>
    <row r="1312" spans="2:2" x14ac:dyDescent="0.2">
      <c r="B1312" s="3"/>
    </row>
    <row r="1313" spans="2:2" x14ac:dyDescent="0.2">
      <c r="B1313" s="3"/>
    </row>
    <row r="1314" spans="2:2" x14ac:dyDescent="0.2">
      <c r="B1314" s="3"/>
    </row>
    <row r="1315" spans="2:2" x14ac:dyDescent="0.2">
      <c r="B1315" s="3"/>
    </row>
    <row r="1316" spans="2:2" x14ac:dyDescent="0.2">
      <c r="B1316" s="3"/>
    </row>
    <row r="1317" spans="2:2" x14ac:dyDescent="0.2">
      <c r="B1317" s="3"/>
    </row>
    <row r="1318" spans="2:2" x14ac:dyDescent="0.2">
      <c r="B1318" s="3"/>
    </row>
    <row r="1319" spans="2:2" x14ac:dyDescent="0.2">
      <c r="B1319" s="3"/>
    </row>
    <row r="1320" spans="2:2" x14ac:dyDescent="0.2">
      <c r="B1320" s="3"/>
    </row>
    <row r="1321" spans="2:2" x14ac:dyDescent="0.2">
      <c r="B1321" s="3"/>
    </row>
    <row r="1322" spans="2:2" x14ac:dyDescent="0.2">
      <c r="B1322" s="3"/>
    </row>
    <row r="1323" spans="2:2" x14ac:dyDescent="0.2">
      <c r="B1323" s="3"/>
    </row>
    <row r="1324" spans="2:2" x14ac:dyDescent="0.2">
      <c r="B1324" s="3"/>
    </row>
    <row r="1325" spans="2:2" x14ac:dyDescent="0.2">
      <c r="B1325" s="3"/>
    </row>
    <row r="1326" spans="2:2" x14ac:dyDescent="0.2">
      <c r="B1326" s="3"/>
    </row>
    <row r="1327" spans="2:2" x14ac:dyDescent="0.2">
      <c r="B1327" s="3"/>
    </row>
    <row r="1328" spans="2:2" x14ac:dyDescent="0.2">
      <c r="B1328" s="3"/>
    </row>
    <row r="1329" spans="2:2" x14ac:dyDescent="0.2">
      <c r="B1329" s="3"/>
    </row>
    <row r="1330" spans="2:2" x14ac:dyDescent="0.2">
      <c r="B1330" s="3"/>
    </row>
    <row r="1331" spans="2:2" x14ac:dyDescent="0.2">
      <c r="B1331" s="3"/>
    </row>
    <row r="1332" spans="2:2" x14ac:dyDescent="0.2">
      <c r="B1332" s="3"/>
    </row>
    <row r="1333" spans="2:2" x14ac:dyDescent="0.2">
      <c r="B1333" s="3"/>
    </row>
    <row r="1334" spans="2:2" x14ac:dyDescent="0.2">
      <c r="B1334" s="3"/>
    </row>
    <row r="1335" spans="2:2" x14ac:dyDescent="0.2">
      <c r="B1335" s="3"/>
    </row>
    <row r="1336" spans="2:2" x14ac:dyDescent="0.2">
      <c r="B1336" s="3"/>
    </row>
    <row r="1337" spans="2:2" x14ac:dyDescent="0.2">
      <c r="B1337" s="3"/>
    </row>
    <row r="1338" spans="2:2" x14ac:dyDescent="0.2">
      <c r="B1338" s="3"/>
    </row>
    <row r="1339" spans="2:2" x14ac:dyDescent="0.2">
      <c r="B1339" s="3"/>
    </row>
    <row r="1340" spans="2:2" x14ac:dyDescent="0.2">
      <c r="B1340" s="3"/>
    </row>
    <row r="1341" spans="2:2" x14ac:dyDescent="0.2">
      <c r="B1341" s="3"/>
    </row>
    <row r="1342" spans="2:2" x14ac:dyDescent="0.2">
      <c r="B1342" s="3"/>
    </row>
    <row r="1343" spans="2:2" x14ac:dyDescent="0.2">
      <c r="B1343" s="3"/>
    </row>
    <row r="1344" spans="2:2" x14ac:dyDescent="0.2">
      <c r="B1344" s="3"/>
    </row>
    <row r="1345" spans="2:2" x14ac:dyDescent="0.2">
      <c r="B1345" s="3"/>
    </row>
    <row r="1346" spans="2:2" x14ac:dyDescent="0.2">
      <c r="B1346" s="3"/>
    </row>
    <row r="1347" spans="2:2" x14ac:dyDescent="0.2">
      <c r="B1347" s="3"/>
    </row>
    <row r="1348" spans="2:2" x14ac:dyDescent="0.2">
      <c r="B1348" s="3"/>
    </row>
    <row r="1349" spans="2:2" x14ac:dyDescent="0.2">
      <c r="B1349" s="3"/>
    </row>
    <row r="1350" spans="2:2" x14ac:dyDescent="0.2">
      <c r="B1350" s="3"/>
    </row>
    <row r="1351" spans="2:2" x14ac:dyDescent="0.2">
      <c r="B1351" s="3"/>
    </row>
    <row r="1352" spans="2:2" x14ac:dyDescent="0.2">
      <c r="B1352" s="3"/>
    </row>
    <row r="1353" spans="2:2" x14ac:dyDescent="0.2">
      <c r="B1353" s="3"/>
    </row>
    <row r="1354" spans="2:2" x14ac:dyDescent="0.2">
      <c r="B1354" s="3"/>
    </row>
    <row r="1355" spans="2:2" x14ac:dyDescent="0.2">
      <c r="B1355" s="3"/>
    </row>
    <row r="1356" spans="2:2" x14ac:dyDescent="0.2">
      <c r="B1356" s="3"/>
    </row>
    <row r="1357" spans="2:2" x14ac:dyDescent="0.2">
      <c r="B1357" s="3"/>
    </row>
    <row r="1358" spans="2:2" x14ac:dyDescent="0.2">
      <c r="B1358" s="3"/>
    </row>
    <row r="1359" spans="2:2" x14ac:dyDescent="0.2">
      <c r="B1359" s="3"/>
    </row>
    <row r="1360" spans="2:2" x14ac:dyDescent="0.2">
      <c r="B1360" s="3"/>
    </row>
    <row r="1361" spans="2:2" x14ac:dyDescent="0.2">
      <c r="B1361" s="3"/>
    </row>
    <row r="1362" spans="2:2" x14ac:dyDescent="0.2">
      <c r="B1362" s="3"/>
    </row>
    <row r="1363" spans="2:2" x14ac:dyDescent="0.2">
      <c r="B1363" s="3"/>
    </row>
    <row r="1364" spans="2:2" x14ac:dyDescent="0.2">
      <c r="B1364" s="3"/>
    </row>
    <row r="1365" spans="2:2" x14ac:dyDescent="0.2">
      <c r="B1365" s="3"/>
    </row>
    <row r="1366" spans="2:2" x14ac:dyDescent="0.2">
      <c r="B1366" s="3"/>
    </row>
    <row r="1367" spans="2:2" x14ac:dyDescent="0.2">
      <c r="B1367" s="3"/>
    </row>
    <row r="1368" spans="2:2" x14ac:dyDescent="0.2">
      <c r="B1368" s="3"/>
    </row>
    <row r="1369" spans="2:2" x14ac:dyDescent="0.2">
      <c r="B1369" s="3"/>
    </row>
    <row r="1370" spans="2:2" x14ac:dyDescent="0.2">
      <c r="B1370" s="3"/>
    </row>
    <row r="1371" spans="2:2" x14ac:dyDescent="0.2">
      <c r="B1371" s="3"/>
    </row>
    <row r="1372" spans="2:2" x14ac:dyDescent="0.2">
      <c r="B1372" s="3"/>
    </row>
    <row r="1373" spans="2:2" x14ac:dyDescent="0.2">
      <c r="B1373" s="3"/>
    </row>
    <row r="1374" spans="2:2" x14ac:dyDescent="0.2">
      <c r="B1374" s="3"/>
    </row>
    <row r="1375" spans="2:2" x14ac:dyDescent="0.2">
      <c r="B1375" s="3"/>
    </row>
    <row r="1376" spans="2:2" x14ac:dyDescent="0.2">
      <c r="B1376" s="3"/>
    </row>
    <row r="1377" spans="2:2" x14ac:dyDescent="0.2">
      <c r="B1377" s="3"/>
    </row>
    <row r="1378" spans="2:2" x14ac:dyDescent="0.2">
      <c r="B1378" s="3"/>
    </row>
    <row r="1379" spans="2:2" x14ac:dyDescent="0.2">
      <c r="B1379" s="3"/>
    </row>
    <row r="1380" spans="2:2" x14ac:dyDescent="0.2">
      <c r="B1380" s="3"/>
    </row>
    <row r="1381" spans="2:2" x14ac:dyDescent="0.2">
      <c r="B1381" s="3"/>
    </row>
    <row r="1382" spans="2:2" x14ac:dyDescent="0.2">
      <c r="B1382" s="3"/>
    </row>
    <row r="1383" spans="2:2" x14ac:dyDescent="0.2">
      <c r="B1383" s="3"/>
    </row>
    <row r="1384" spans="2:2" x14ac:dyDescent="0.2">
      <c r="B1384" s="3"/>
    </row>
    <row r="1385" spans="2:2" x14ac:dyDescent="0.2">
      <c r="B1385" s="3"/>
    </row>
    <row r="1386" spans="2:2" x14ac:dyDescent="0.2">
      <c r="B1386" s="3"/>
    </row>
    <row r="1387" spans="2:2" x14ac:dyDescent="0.2">
      <c r="B1387" s="3"/>
    </row>
    <row r="1388" spans="2:2" x14ac:dyDescent="0.2">
      <c r="B1388" s="3"/>
    </row>
    <row r="1389" spans="2:2" x14ac:dyDescent="0.2">
      <c r="B1389" s="3"/>
    </row>
    <row r="1390" spans="2:2" x14ac:dyDescent="0.2">
      <c r="B1390" s="3"/>
    </row>
    <row r="1391" spans="2:2" x14ac:dyDescent="0.2">
      <c r="B1391" s="3"/>
    </row>
    <row r="1392" spans="2:2" x14ac:dyDescent="0.2">
      <c r="B1392" s="3"/>
    </row>
    <row r="1393" spans="2:2" x14ac:dyDescent="0.2">
      <c r="B1393" s="3"/>
    </row>
    <row r="1394" spans="2:2" x14ac:dyDescent="0.2">
      <c r="B1394" s="3"/>
    </row>
    <row r="1395" spans="2:2" x14ac:dyDescent="0.2">
      <c r="B1395" s="3"/>
    </row>
    <row r="1396" spans="2:2" x14ac:dyDescent="0.2">
      <c r="B1396" s="3"/>
    </row>
    <row r="1397" spans="2:2" x14ac:dyDescent="0.2">
      <c r="B1397" s="3"/>
    </row>
    <row r="1398" spans="2:2" x14ac:dyDescent="0.2">
      <c r="B1398" s="3"/>
    </row>
    <row r="1399" spans="2:2" x14ac:dyDescent="0.2">
      <c r="B1399" s="3"/>
    </row>
    <row r="1400" spans="2:2" x14ac:dyDescent="0.2">
      <c r="B1400" s="3"/>
    </row>
    <row r="1401" spans="2:2" x14ac:dyDescent="0.2">
      <c r="B1401" s="3"/>
    </row>
    <row r="1402" spans="2:2" x14ac:dyDescent="0.2">
      <c r="B1402" s="3"/>
    </row>
    <row r="1403" spans="2:2" x14ac:dyDescent="0.2">
      <c r="B1403" s="3"/>
    </row>
    <row r="1404" spans="2:2" x14ac:dyDescent="0.2">
      <c r="B1404" s="3"/>
    </row>
    <row r="1405" spans="2:2" x14ac:dyDescent="0.2">
      <c r="B1405" s="3"/>
    </row>
    <row r="1406" spans="2:2" x14ac:dyDescent="0.2">
      <c r="B1406" s="3"/>
    </row>
    <row r="1407" spans="2:2" x14ac:dyDescent="0.2">
      <c r="B1407" s="3"/>
    </row>
    <row r="1408" spans="2:2" x14ac:dyDescent="0.2">
      <c r="B1408" s="3"/>
    </row>
    <row r="1409" spans="2:2" x14ac:dyDescent="0.2">
      <c r="B1409" s="3"/>
    </row>
    <row r="1410" spans="2:2" x14ac:dyDescent="0.2">
      <c r="B1410" s="3"/>
    </row>
    <row r="1411" spans="2:2" x14ac:dyDescent="0.2">
      <c r="B1411" s="3"/>
    </row>
    <row r="1412" spans="2:2" x14ac:dyDescent="0.2">
      <c r="B1412" s="3"/>
    </row>
    <row r="1413" spans="2:2" x14ac:dyDescent="0.2">
      <c r="B1413" s="3"/>
    </row>
    <row r="1414" spans="2:2" x14ac:dyDescent="0.2">
      <c r="B1414" s="3"/>
    </row>
    <row r="1415" spans="2:2" x14ac:dyDescent="0.2">
      <c r="B1415" s="3"/>
    </row>
    <row r="1416" spans="2:2" x14ac:dyDescent="0.2">
      <c r="B1416" s="3"/>
    </row>
    <row r="1417" spans="2:2" x14ac:dyDescent="0.2">
      <c r="B1417" s="3"/>
    </row>
    <row r="1418" spans="2:2" x14ac:dyDescent="0.2">
      <c r="B1418" s="3"/>
    </row>
    <row r="1419" spans="2:2" x14ac:dyDescent="0.2">
      <c r="B1419" s="3"/>
    </row>
    <row r="1420" spans="2:2" x14ac:dyDescent="0.2">
      <c r="B1420" s="3"/>
    </row>
    <row r="1421" spans="2:2" x14ac:dyDescent="0.2">
      <c r="B1421" s="3"/>
    </row>
    <row r="1422" spans="2:2" x14ac:dyDescent="0.2">
      <c r="B1422" s="3"/>
    </row>
    <row r="1423" spans="2:2" x14ac:dyDescent="0.2">
      <c r="B1423" s="3"/>
    </row>
    <row r="1424" spans="2:2" x14ac:dyDescent="0.2">
      <c r="B1424" s="3"/>
    </row>
    <row r="1425" spans="2:2" x14ac:dyDescent="0.2">
      <c r="B1425" s="3"/>
    </row>
    <row r="1426" spans="2:2" x14ac:dyDescent="0.2">
      <c r="B1426" s="3"/>
    </row>
    <row r="1427" spans="2:2" x14ac:dyDescent="0.2">
      <c r="B1427" s="3"/>
    </row>
    <row r="1428" spans="2:2" x14ac:dyDescent="0.2">
      <c r="B1428" s="3"/>
    </row>
    <row r="1429" spans="2:2" x14ac:dyDescent="0.2">
      <c r="B1429" s="3"/>
    </row>
    <row r="1430" spans="2:2" x14ac:dyDescent="0.2">
      <c r="B1430" s="3"/>
    </row>
    <row r="1431" spans="2:2" x14ac:dyDescent="0.2">
      <c r="B1431" s="3"/>
    </row>
    <row r="1432" spans="2:2" x14ac:dyDescent="0.2">
      <c r="B1432" s="3"/>
    </row>
    <row r="1433" spans="2:2" x14ac:dyDescent="0.2">
      <c r="B1433" s="3"/>
    </row>
    <row r="1434" spans="2:2" x14ac:dyDescent="0.2">
      <c r="B1434" s="3"/>
    </row>
    <row r="1435" spans="2:2" x14ac:dyDescent="0.2">
      <c r="B1435" s="3"/>
    </row>
    <row r="1436" spans="2:2" x14ac:dyDescent="0.2">
      <c r="B1436" s="3"/>
    </row>
    <row r="1437" spans="2:2" x14ac:dyDescent="0.2">
      <c r="B1437" s="3"/>
    </row>
    <row r="1438" spans="2:2" x14ac:dyDescent="0.2">
      <c r="B1438" s="3"/>
    </row>
    <row r="1439" spans="2:2" x14ac:dyDescent="0.2">
      <c r="B1439" s="3"/>
    </row>
    <row r="1440" spans="2:2" x14ac:dyDescent="0.2">
      <c r="B1440" s="3"/>
    </row>
    <row r="1441" spans="2:2" x14ac:dyDescent="0.2">
      <c r="B1441" s="3"/>
    </row>
    <row r="1442" spans="2:2" x14ac:dyDescent="0.2">
      <c r="B1442" s="3"/>
    </row>
    <row r="1443" spans="2:2" x14ac:dyDescent="0.2">
      <c r="B1443" s="3"/>
    </row>
    <row r="1444" spans="2:2" x14ac:dyDescent="0.2">
      <c r="B1444" s="3"/>
    </row>
    <row r="1445" spans="2:2" x14ac:dyDescent="0.2">
      <c r="B1445" s="3"/>
    </row>
    <row r="1446" spans="2:2" x14ac:dyDescent="0.2">
      <c r="B1446" s="3"/>
    </row>
    <row r="1447" spans="2:2" x14ac:dyDescent="0.2">
      <c r="B1447" s="3"/>
    </row>
    <row r="1448" spans="2:2" x14ac:dyDescent="0.2">
      <c r="B1448" s="3"/>
    </row>
    <row r="1449" spans="2:2" x14ac:dyDescent="0.2">
      <c r="B1449" s="3"/>
    </row>
    <row r="1450" spans="2:2" x14ac:dyDescent="0.2">
      <c r="B1450" s="3"/>
    </row>
    <row r="1451" spans="2:2" x14ac:dyDescent="0.2">
      <c r="B1451" s="3"/>
    </row>
    <row r="1452" spans="2:2" x14ac:dyDescent="0.2">
      <c r="B1452" s="3"/>
    </row>
    <row r="1453" spans="2:2" x14ac:dyDescent="0.2">
      <c r="B1453" s="3"/>
    </row>
    <row r="1454" spans="2:2" x14ac:dyDescent="0.2">
      <c r="B1454" s="3"/>
    </row>
    <row r="1455" spans="2:2" x14ac:dyDescent="0.2">
      <c r="B1455" s="3"/>
    </row>
    <row r="1456" spans="2:2" x14ac:dyDescent="0.2">
      <c r="B1456" s="3"/>
    </row>
    <row r="1457" spans="2:2" x14ac:dyDescent="0.2">
      <c r="B1457" s="3"/>
    </row>
    <row r="1458" spans="2:2" x14ac:dyDescent="0.2">
      <c r="B1458" s="3"/>
    </row>
    <row r="1459" spans="2:2" x14ac:dyDescent="0.2">
      <c r="B1459" s="3"/>
    </row>
    <row r="1460" spans="2:2" x14ac:dyDescent="0.2">
      <c r="B1460" s="3"/>
    </row>
    <row r="1461" spans="2:2" x14ac:dyDescent="0.2">
      <c r="B1461" s="3"/>
    </row>
    <row r="1462" spans="2:2" x14ac:dyDescent="0.2">
      <c r="B1462" s="3"/>
    </row>
    <row r="1463" spans="2:2" x14ac:dyDescent="0.2">
      <c r="B1463" s="3"/>
    </row>
    <row r="1464" spans="2:2" x14ac:dyDescent="0.2">
      <c r="B1464" s="3"/>
    </row>
    <row r="1465" spans="2:2" x14ac:dyDescent="0.2">
      <c r="B1465" s="3"/>
    </row>
    <row r="1466" spans="2:2" x14ac:dyDescent="0.2">
      <c r="B1466" s="3"/>
    </row>
    <row r="1467" spans="2:2" x14ac:dyDescent="0.2">
      <c r="B1467" s="3"/>
    </row>
    <row r="1468" spans="2:2" x14ac:dyDescent="0.2">
      <c r="B1468" s="3"/>
    </row>
    <row r="1469" spans="2:2" x14ac:dyDescent="0.2">
      <c r="B1469" s="3"/>
    </row>
    <row r="1470" spans="2:2" x14ac:dyDescent="0.2">
      <c r="B1470" s="3"/>
    </row>
    <row r="1471" spans="2:2" x14ac:dyDescent="0.2">
      <c r="B1471" s="3"/>
    </row>
    <row r="1472" spans="2:2" x14ac:dyDescent="0.2">
      <c r="B1472" s="3"/>
    </row>
    <row r="1473" spans="2:2" x14ac:dyDescent="0.2">
      <c r="B1473" s="3"/>
    </row>
    <row r="1474" spans="2:2" x14ac:dyDescent="0.2">
      <c r="B1474" s="3"/>
    </row>
    <row r="1475" spans="2:2" x14ac:dyDescent="0.2">
      <c r="B1475" s="3"/>
    </row>
    <row r="1476" spans="2:2" x14ac:dyDescent="0.2">
      <c r="B1476" s="3"/>
    </row>
    <row r="1477" spans="2:2" x14ac:dyDescent="0.2">
      <c r="B1477" s="3"/>
    </row>
    <row r="1478" spans="2:2" x14ac:dyDescent="0.2">
      <c r="B1478" s="3"/>
    </row>
    <row r="1479" spans="2:2" x14ac:dyDescent="0.2">
      <c r="B1479" s="3"/>
    </row>
    <row r="1480" spans="2:2" x14ac:dyDescent="0.2">
      <c r="B1480" s="3"/>
    </row>
    <row r="1481" spans="2:2" x14ac:dyDescent="0.2">
      <c r="B1481" s="3"/>
    </row>
    <row r="1482" spans="2:2" x14ac:dyDescent="0.2">
      <c r="B1482" s="3"/>
    </row>
    <row r="1483" spans="2:2" x14ac:dyDescent="0.2">
      <c r="B1483" s="3"/>
    </row>
    <row r="1484" spans="2:2" x14ac:dyDescent="0.2">
      <c r="B1484" s="3"/>
    </row>
    <row r="1485" spans="2:2" x14ac:dyDescent="0.2">
      <c r="B1485" s="3"/>
    </row>
    <row r="1486" spans="2:2" x14ac:dyDescent="0.2">
      <c r="B1486" s="3"/>
    </row>
    <row r="1487" spans="2:2" x14ac:dyDescent="0.2">
      <c r="B1487" s="3"/>
    </row>
    <row r="1488" spans="2:2" x14ac:dyDescent="0.2">
      <c r="B1488" s="3"/>
    </row>
    <row r="1489" spans="2:2" x14ac:dyDescent="0.2">
      <c r="B1489" s="3"/>
    </row>
    <row r="1490" spans="2:2" x14ac:dyDescent="0.2">
      <c r="B1490" s="3"/>
    </row>
    <row r="1491" spans="2:2" x14ac:dyDescent="0.2">
      <c r="B1491" s="3"/>
    </row>
    <row r="1492" spans="2:2" x14ac:dyDescent="0.2">
      <c r="B1492" s="3"/>
    </row>
    <row r="1493" spans="2:2" x14ac:dyDescent="0.2">
      <c r="B1493" s="3"/>
    </row>
    <row r="1494" spans="2:2" x14ac:dyDescent="0.2">
      <c r="B1494" s="3"/>
    </row>
    <row r="1495" spans="2:2" x14ac:dyDescent="0.2">
      <c r="B1495" s="3"/>
    </row>
    <row r="1496" spans="2:2" x14ac:dyDescent="0.2">
      <c r="B1496" s="3"/>
    </row>
    <row r="1497" spans="2:2" x14ac:dyDescent="0.2">
      <c r="B1497" s="3"/>
    </row>
    <row r="1498" spans="2:2" x14ac:dyDescent="0.2">
      <c r="B1498" s="3"/>
    </row>
    <row r="1499" spans="2:2" x14ac:dyDescent="0.2">
      <c r="B1499" s="3"/>
    </row>
    <row r="1500" spans="2:2" x14ac:dyDescent="0.2">
      <c r="B1500" s="3"/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2"/>
  <sheetViews>
    <sheetView workbookViewId="0">
      <selection activeCell="I22" sqref="I22"/>
    </sheetView>
  </sheetViews>
  <sheetFormatPr baseColWidth="10" defaultRowHeight="12.75" x14ac:dyDescent="0.2"/>
  <cols>
    <col min="1" max="1" width="11.42578125" style="2"/>
    <col min="2" max="2" width="18.28515625" style="2" bestFit="1" customWidth="1"/>
    <col min="3" max="3" width="16.7109375" style="2" bestFit="1" customWidth="1"/>
    <col min="4" max="4" width="11.42578125" style="2"/>
    <col min="5" max="5" width="18.28515625" style="2" bestFit="1" customWidth="1"/>
    <col min="6" max="16384" width="11.42578125" style="2"/>
  </cols>
  <sheetData>
    <row r="1" spans="1:3" x14ac:dyDescent="0.2">
      <c r="A1" s="8" t="s">
        <v>20</v>
      </c>
      <c r="B1" s="8" t="s">
        <v>19</v>
      </c>
      <c r="C1" s="8" t="s">
        <v>21</v>
      </c>
    </row>
    <row r="2" spans="1:3" x14ac:dyDescent="0.2">
      <c r="A2" s="5" t="str">
        <f>+[2]BD!A3</f>
        <v>ene</v>
      </c>
      <c r="B2" s="22" t="str">
        <f>+[2]BD!D3</f>
        <v>Conc. Au vs Enami</v>
      </c>
      <c r="C2" s="19">
        <f>+[2]BD!Q3</f>
        <v>39.700000000000003</v>
      </c>
    </row>
    <row r="3" spans="1:3" x14ac:dyDescent="0.2">
      <c r="A3" s="5" t="str">
        <f>+[2]BD!A4</f>
        <v>ene</v>
      </c>
      <c r="B3" s="9" t="str">
        <f>+[2]BD!D4</f>
        <v>Conc. Cu vs Enami</v>
      </c>
      <c r="C3" s="19">
        <f>+[2]BD!Q4</f>
        <v>21.5</v>
      </c>
    </row>
    <row r="4" spans="1:3" x14ac:dyDescent="0.2">
      <c r="A4" s="5" t="str">
        <f>+[2]BD!A5</f>
        <v>ene</v>
      </c>
      <c r="B4" s="9" t="str">
        <f>+[2]BD!D5</f>
        <v>Cu Teniente</v>
      </c>
      <c r="C4" s="19">
        <f>+[2]BD!Q5</f>
        <v>38.700000000000003</v>
      </c>
    </row>
    <row r="5" spans="1:3" x14ac:dyDescent="0.2">
      <c r="A5" s="5" t="str">
        <f>+[2]BD!A6</f>
        <v>ene</v>
      </c>
      <c r="B5" s="9" t="str">
        <f>+[2]BD!D6</f>
        <v>Cu Valle Central</v>
      </c>
      <c r="C5" s="19">
        <f>+[2]BD!Q6</f>
        <v>33.200000000000003</v>
      </c>
    </row>
    <row r="6" spans="1:3" x14ac:dyDescent="0.2">
      <c r="A6" s="5" t="str">
        <f>+[2]BD!A7</f>
        <v>ene</v>
      </c>
      <c r="B6" s="9" t="str">
        <f>+[2]BD!D7</f>
        <v>Cu Andina</v>
      </c>
      <c r="C6" s="19">
        <f>+[2]BD!Q7</f>
        <v>43.7</v>
      </c>
    </row>
    <row r="7" spans="1:3" x14ac:dyDescent="0.2">
      <c r="A7" s="5" t="str">
        <f>+[2]BD!A8</f>
        <v>feb</v>
      </c>
      <c r="B7" s="9" t="str">
        <f>+[2]BD!D8</f>
        <v>Conc. Au vs Enami</v>
      </c>
      <c r="C7" s="19">
        <f>+[2]BD!Q8</f>
        <v>33.799999999999997</v>
      </c>
    </row>
    <row r="8" spans="1:3" x14ac:dyDescent="0.2">
      <c r="A8" s="5" t="str">
        <f>+[2]BD!A9</f>
        <v>feb</v>
      </c>
      <c r="B8" s="9" t="str">
        <f>+[2]BD!D9</f>
        <v>Conc. Cu vs Enami</v>
      </c>
      <c r="C8" s="19">
        <f>+[2]BD!Q9</f>
        <v>24.7</v>
      </c>
    </row>
    <row r="9" spans="1:3" x14ac:dyDescent="0.2">
      <c r="A9" s="5" t="str">
        <f>+[2]BD!A10</f>
        <v>feb</v>
      </c>
      <c r="B9" s="9" t="str">
        <f>+[2]BD!D10</f>
        <v>Cu Teniente</v>
      </c>
      <c r="C9" s="19">
        <f>+[2]BD!Q10</f>
        <v>29.2</v>
      </c>
    </row>
    <row r="10" spans="1:3" x14ac:dyDescent="0.2">
      <c r="A10" s="5" t="str">
        <f>+[2]BD!A11</f>
        <v>feb</v>
      </c>
      <c r="B10" s="9" t="str">
        <f>+[2]BD!D11</f>
        <v>Cu Teniente</v>
      </c>
      <c r="C10" s="19">
        <f>+[2]BD!Q11</f>
        <v>26.8</v>
      </c>
    </row>
    <row r="11" spans="1:3" x14ac:dyDescent="0.2">
      <c r="A11" s="5" t="str">
        <f>+[2]BD!A12</f>
        <v>feb</v>
      </c>
      <c r="B11" s="9" t="str">
        <f>+[2]BD!D12</f>
        <v>Cu Valle Central</v>
      </c>
      <c r="C11" s="19">
        <f>+[2]BD!Q12</f>
        <v>20.9</v>
      </c>
    </row>
    <row r="12" spans="1:3" x14ac:dyDescent="0.2">
      <c r="A12" s="5" t="str">
        <f>+[2]BD!A13</f>
        <v>feb</v>
      </c>
      <c r="B12" s="9" t="str">
        <f>+[2]BD!D13</f>
        <v>Cu Andina</v>
      </c>
      <c r="C12" s="19">
        <f>+[2]BD!Q13</f>
        <v>20.9</v>
      </c>
    </row>
    <row r="13" spans="1:3" x14ac:dyDescent="0.2">
      <c r="A13" s="5" t="str">
        <f>+[2]BD!A14</f>
        <v>feb</v>
      </c>
      <c r="B13" s="9" t="str">
        <f>+[2]BD!D14</f>
        <v>Cu Teniente</v>
      </c>
      <c r="C13" s="19">
        <f>+[2]BD!Q14</f>
        <v>22.4</v>
      </c>
    </row>
    <row r="14" spans="1:3" x14ac:dyDescent="0.2">
      <c r="A14" s="5" t="str">
        <f>+[2]BD!A15</f>
        <v>mar</v>
      </c>
      <c r="B14" s="9" t="str">
        <f>+[2]BD!D15</f>
        <v>Conc. Au vs Enami</v>
      </c>
      <c r="C14" s="19">
        <f>+[2]BD!Q15</f>
        <v>29.9</v>
      </c>
    </row>
    <row r="15" spans="1:3" x14ac:dyDescent="0.2">
      <c r="A15" s="5" t="str">
        <f>+[2]BD!A16</f>
        <v>mar</v>
      </c>
      <c r="B15" s="9" t="str">
        <f>+[2]BD!D16</f>
        <v>Conc. Cu vs Enami</v>
      </c>
      <c r="C15" s="19">
        <f>+[2]BD!Q16</f>
        <v>29.8</v>
      </c>
    </row>
    <row r="16" spans="1:3" x14ac:dyDescent="0.2">
      <c r="A16" s="5" t="str">
        <f>+[2]BD!A17</f>
        <v>mar</v>
      </c>
      <c r="B16" s="9" t="str">
        <f>+[2]BD!D17</f>
        <v>Cu Teniente</v>
      </c>
      <c r="C16" s="19">
        <f>+[2]BD!Q17</f>
        <v>30.2</v>
      </c>
    </row>
    <row r="17" spans="1:3" x14ac:dyDescent="0.2">
      <c r="A17" s="5" t="str">
        <f>+[2]BD!A18</f>
        <v>mar</v>
      </c>
      <c r="B17" s="9" t="str">
        <f>+[2]BD!D18</f>
        <v>Cu Teniente</v>
      </c>
      <c r="C17" s="19">
        <f>+[2]BD!Q18</f>
        <v>29.1</v>
      </c>
    </row>
    <row r="18" spans="1:3" x14ac:dyDescent="0.2">
      <c r="A18" s="5" t="str">
        <f>+[2]BD!A19</f>
        <v>mar</v>
      </c>
      <c r="B18" s="9" t="str">
        <f>+[2]BD!D19</f>
        <v>Cu Valle Central</v>
      </c>
      <c r="C18" s="19">
        <f>+[2]BD!Q19</f>
        <v>19.8</v>
      </c>
    </row>
    <row r="19" spans="1:3" x14ac:dyDescent="0.2">
      <c r="A19" s="5" t="str">
        <f>+[2]BD!A20</f>
        <v>mar</v>
      </c>
      <c r="B19" s="9" t="str">
        <f>+[2]BD!D20</f>
        <v>Cu Andina</v>
      </c>
      <c r="C19" s="19">
        <f>+[2]BD!Q20</f>
        <v>26.4</v>
      </c>
    </row>
    <row r="20" spans="1:3" x14ac:dyDescent="0.2">
      <c r="A20" s="5" t="str">
        <f>+[2]BD!A21</f>
        <v>mar</v>
      </c>
      <c r="B20" s="9" t="str">
        <f>+[2]BD!D21</f>
        <v>Conc. Au vs Enami</v>
      </c>
      <c r="C20" s="19">
        <f>+[2]BD!Q21</f>
        <v>20.7</v>
      </c>
    </row>
    <row r="21" spans="1:3" x14ac:dyDescent="0.2">
      <c r="A21" s="5" t="str">
        <f>+[2]BD!A22</f>
        <v>abr</v>
      </c>
      <c r="B21" s="9" t="str">
        <f>+[2]BD!D22</f>
        <v>Conc. Au vs Enami</v>
      </c>
      <c r="C21" s="19">
        <f>+[2]BD!Q22</f>
        <v>24.9</v>
      </c>
    </row>
    <row r="22" spans="1:3" x14ac:dyDescent="0.2">
      <c r="A22" s="5" t="str">
        <f>+[2]BD!A23</f>
        <v>abr</v>
      </c>
      <c r="B22" s="9" t="str">
        <f>+[2]BD!D23</f>
        <v>Conc. Cu vs Enami</v>
      </c>
      <c r="C22" s="19">
        <f>+[2]BD!Q23</f>
        <v>19.8</v>
      </c>
    </row>
    <row r="23" spans="1:3" x14ac:dyDescent="0.2">
      <c r="A23" s="5" t="str">
        <f>+[2]BD!A24</f>
        <v>abr</v>
      </c>
      <c r="B23" s="9" t="str">
        <f>+[2]BD!D24</f>
        <v>Cu Cenizas</v>
      </c>
      <c r="C23" s="19">
        <f>+[2]BD!Q24</f>
        <v>18</v>
      </c>
    </row>
    <row r="24" spans="1:3" x14ac:dyDescent="0.2">
      <c r="A24" s="5" t="str">
        <f>+[2]BD!A25</f>
        <v>abr</v>
      </c>
      <c r="B24" s="9" t="str">
        <f>+[2]BD!D25</f>
        <v>Cu Teniente</v>
      </c>
      <c r="C24" s="19">
        <f>+[2]BD!Q25</f>
        <v>24.1</v>
      </c>
    </row>
    <row r="25" spans="1:3" x14ac:dyDescent="0.2">
      <c r="A25" s="5" t="str">
        <f>+[2]BD!A26</f>
        <v>abr</v>
      </c>
      <c r="B25" s="9" t="str">
        <f>+[2]BD!D26</f>
        <v>Cu Teniente</v>
      </c>
      <c r="C25" s="19">
        <f>+[2]BD!Q26</f>
        <v>28.8</v>
      </c>
    </row>
    <row r="26" spans="1:3" x14ac:dyDescent="0.2">
      <c r="A26" s="5" t="str">
        <f>+[2]BD!A27</f>
        <v>abr</v>
      </c>
      <c r="B26" s="9" t="str">
        <f>+[2]BD!D27</f>
        <v>Cu Valle Central</v>
      </c>
      <c r="C26" s="19">
        <f>+[2]BD!Q27</f>
        <v>21.5</v>
      </c>
    </row>
    <row r="27" spans="1:3" x14ac:dyDescent="0.2">
      <c r="A27" s="5" t="str">
        <f>+[2]BD!A28</f>
        <v>abr</v>
      </c>
      <c r="B27" s="9" t="str">
        <f>+[2]BD!D28</f>
        <v>Cu Andina</v>
      </c>
      <c r="C27" s="19">
        <f>+[2]BD!Q28</f>
        <v>27.5</v>
      </c>
    </row>
    <row r="28" spans="1:3" x14ac:dyDescent="0.2">
      <c r="A28" s="5" t="str">
        <f>+[2]BD!A29</f>
        <v>abr</v>
      </c>
      <c r="B28" s="9" t="str">
        <f>+[2]BD!D29</f>
        <v>Cu Teniente</v>
      </c>
      <c r="C28" s="19">
        <f>+[2]BD!Q29</f>
        <v>26.6</v>
      </c>
    </row>
    <row r="29" spans="1:3" x14ac:dyDescent="0.2">
      <c r="A29" s="5" t="str">
        <f>+[2]BD!A30</f>
        <v>abr</v>
      </c>
      <c r="B29" s="9" t="str">
        <f>+[2]BD!D30</f>
        <v>Cu Andina</v>
      </c>
      <c r="C29" s="19">
        <f>+[2]BD!Q30</f>
        <v>24.6</v>
      </c>
    </row>
    <row r="30" spans="1:3" x14ac:dyDescent="0.2">
      <c r="A30" s="5" t="str">
        <f>+[2]BD!A31</f>
        <v>may</v>
      </c>
      <c r="B30" s="9" t="str">
        <f>+[2]BD!D31</f>
        <v>Conc. Au vs Enami</v>
      </c>
      <c r="C30" s="19">
        <f>+[2]BD!Q31</f>
        <v>27.4</v>
      </c>
    </row>
    <row r="31" spans="1:3" x14ac:dyDescent="0.2">
      <c r="A31" s="5" t="str">
        <f>+[2]BD!A32</f>
        <v>may</v>
      </c>
      <c r="B31" s="9" t="str">
        <f>+[2]BD!D32</f>
        <v>Conc. Cu vs Enami</v>
      </c>
      <c r="C31" s="19">
        <f>+[2]BD!Q32</f>
        <v>20.7</v>
      </c>
    </row>
    <row r="32" spans="1:3" x14ac:dyDescent="0.2">
      <c r="A32" s="5" t="str">
        <f>+[2]BD!A33</f>
        <v>may</v>
      </c>
      <c r="B32" s="9" t="str">
        <f>+[2]BD!D33</f>
        <v>Cu Teniente</v>
      </c>
      <c r="C32" s="19">
        <f>+[2]BD!Q33</f>
        <v>29.4</v>
      </c>
    </row>
    <row r="33" spans="1:3" x14ac:dyDescent="0.2">
      <c r="A33" s="5" t="str">
        <f>+[2]BD!A34</f>
        <v>may</v>
      </c>
      <c r="B33" s="9" t="str">
        <f>+[2]BD!D34</f>
        <v>Cu Valle Central</v>
      </c>
      <c r="C33" s="19">
        <f>+[2]BD!Q34</f>
        <v>28.9</v>
      </c>
    </row>
    <row r="34" spans="1:3" x14ac:dyDescent="0.2">
      <c r="A34" s="5" t="str">
        <f>+[2]BD!A35</f>
        <v>may</v>
      </c>
      <c r="B34" s="9" t="str">
        <f>+[2]BD!D35</f>
        <v>Cu Andina</v>
      </c>
      <c r="C34" s="19">
        <f>+[2]BD!Q35</f>
        <v>38.700000000000003</v>
      </c>
    </row>
    <row r="35" spans="1:3" x14ac:dyDescent="0.2">
      <c r="A35" s="5" t="str">
        <f>+[2]BD!A36</f>
        <v>jun</v>
      </c>
      <c r="B35" s="9" t="str">
        <f>+[2]BD!D36</f>
        <v>Conc. Au vs Enami</v>
      </c>
      <c r="C35" s="19">
        <f>+[2]BD!Q36</f>
        <v>23.4</v>
      </c>
    </row>
    <row r="36" spans="1:3" x14ac:dyDescent="0.2">
      <c r="A36" s="5" t="str">
        <f>+[2]BD!A37</f>
        <v>jun</v>
      </c>
      <c r="B36" s="9" t="str">
        <f>+[2]BD!D37</f>
        <v>Conc. Au vs Enami</v>
      </c>
      <c r="C36" s="19">
        <f>+[2]BD!Q37</f>
        <v>32.299999999999997</v>
      </c>
    </row>
    <row r="37" spans="1:3" x14ac:dyDescent="0.2">
      <c r="A37" s="5" t="str">
        <f>+[2]BD!A38</f>
        <v>jun</v>
      </c>
      <c r="B37" s="9" t="str">
        <f>+[2]BD!D38</f>
        <v>Conc. Au vs Enami</v>
      </c>
      <c r="C37" s="19">
        <f>+[2]BD!Q38</f>
        <v>27.7</v>
      </c>
    </row>
    <row r="38" spans="1:3" x14ac:dyDescent="0.2">
      <c r="A38" s="5" t="str">
        <f>+[2]BD!A39</f>
        <v>jun</v>
      </c>
      <c r="B38" s="9" t="str">
        <f>+[2]BD!D39</f>
        <v>Conc. Cu vs Enami</v>
      </c>
      <c r="C38" s="19">
        <f>+[2]BD!Q39</f>
        <v>27.9</v>
      </c>
    </row>
    <row r="39" spans="1:3" x14ac:dyDescent="0.2">
      <c r="A39" s="5" t="str">
        <f>+[2]BD!A40</f>
        <v>jun</v>
      </c>
      <c r="B39" s="9" t="str">
        <f>+[2]BD!D40</f>
        <v>Cu Teniente</v>
      </c>
      <c r="C39" s="19">
        <f>+[2]BD!Q40</f>
        <v>28.2</v>
      </c>
    </row>
    <row r="40" spans="1:3" x14ac:dyDescent="0.2">
      <c r="A40" s="5" t="str">
        <f>+[2]BD!A41</f>
        <v>jun</v>
      </c>
      <c r="B40" s="9" t="str">
        <f>+[2]BD!D41</f>
        <v>Cu Valle Central</v>
      </c>
      <c r="C40" s="19">
        <f>+[2]BD!Q41</f>
        <v>28.9</v>
      </c>
    </row>
    <row r="41" spans="1:3" x14ac:dyDescent="0.2">
      <c r="A41" s="5" t="str">
        <f>+[2]BD!A42</f>
        <v>jun</v>
      </c>
      <c r="B41" s="9" t="str">
        <f>+[2]BD!D42</f>
        <v>Cu Andina</v>
      </c>
      <c r="C41" s="19">
        <f>+[2]BD!Q42</f>
        <v>31.8</v>
      </c>
    </row>
    <row r="42" spans="1:3" x14ac:dyDescent="0.2">
      <c r="A42" s="5" t="str">
        <f>+[2]BD!A43</f>
        <v>jul</v>
      </c>
      <c r="B42" s="9" t="str">
        <f>+[2]BD!D43</f>
        <v>Conc. Au vs Enami</v>
      </c>
      <c r="C42" s="19">
        <f>+[2]BD!Q43</f>
        <v>26</v>
      </c>
    </row>
    <row r="43" spans="1:3" x14ac:dyDescent="0.2">
      <c r="A43" s="5" t="str">
        <f>+[2]BD!A44</f>
        <v>jul</v>
      </c>
      <c r="B43" s="9" t="str">
        <f>+[2]BD!D44</f>
        <v>Conc. Cu vs Enami</v>
      </c>
      <c r="C43" s="19">
        <f>+[2]BD!Q44</f>
        <v>16.600000000000001</v>
      </c>
    </row>
    <row r="44" spans="1:3" x14ac:dyDescent="0.2">
      <c r="A44" s="5" t="str">
        <f>+[2]BD!A45</f>
        <v>jul</v>
      </c>
      <c r="B44" s="9" t="str">
        <f>+[2]BD!D45</f>
        <v>Conc. Cu vs Enami</v>
      </c>
      <c r="C44" s="19">
        <f>+[2]BD!Q45</f>
        <v>24.2</v>
      </c>
    </row>
    <row r="45" spans="1:3" x14ac:dyDescent="0.2">
      <c r="A45" s="5" t="str">
        <f>+[2]BD!A46</f>
        <v>jul</v>
      </c>
      <c r="B45" s="9" t="str">
        <f>+[2]BD!D46</f>
        <v>Cu Teniente</v>
      </c>
      <c r="C45" s="19">
        <f>+[2]BD!Q46</f>
        <v>31.9</v>
      </c>
    </row>
    <row r="46" spans="1:3" x14ac:dyDescent="0.2">
      <c r="A46" s="5" t="str">
        <f>+[2]BD!A47</f>
        <v>jul</v>
      </c>
      <c r="B46" s="9" t="str">
        <f>+[2]BD!D47</f>
        <v>Cu Valle Central</v>
      </c>
      <c r="C46" s="19">
        <f>+[2]BD!Q47</f>
        <v>21.4</v>
      </c>
    </row>
    <row r="47" spans="1:3" x14ac:dyDescent="0.2">
      <c r="A47" s="5" t="str">
        <f>+[2]BD!A48</f>
        <v>jul</v>
      </c>
      <c r="B47" s="9" t="str">
        <f>+[2]BD!D48</f>
        <v>Cu Valle Central</v>
      </c>
      <c r="C47" s="19">
        <f>+[2]BD!Q48</f>
        <v>20</v>
      </c>
    </row>
    <row r="48" spans="1:3" x14ac:dyDescent="0.2">
      <c r="A48" s="5" t="str">
        <f>+[2]BD!A49</f>
        <v>jul</v>
      </c>
      <c r="B48" s="9" t="str">
        <f>+[2]BD!D49</f>
        <v>Cu Andina</v>
      </c>
      <c r="C48" s="19">
        <f>+[2]BD!Q49</f>
        <v>15.8</v>
      </c>
    </row>
    <row r="49" spans="1:3" x14ac:dyDescent="0.2">
      <c r="A49" s="5" t="str">
        <f>+[2]BD!A50</f>
        <v>jul</v>
      </c>
      <c r="B49" s="9" t="str">
        <f>+[2]BD!D50</f>
        <v>Cu Andina</v>
      </c>
      <c r="C49" s="19">
        <f>+[2]BD!Q50</f>
        <v>15.3</v>
      </c>
    </row>
    <row r="50" spans="1:3" x14ac:dyDescent="0.2">
      <c r="A50" s="5" t="str">
        <f>+[2]BD!A51</f>
        <v>jul</v>
      </c>
      <c r="B50" s="9" t="str">
        <f>+[2]BD!D51</f>
        <v>Cu Teniente</v>
      </c>
      <c r="C50" s="19">
        <f>+[2]BD!Q51</f>
        <v>22.9</v>
      </c>
    </row>
    <row r="51" spans="1:3" x14ac:dyDescent="0.2">
      <c r="A51" s="5" t="str">
        <f>+[2]BD!A52</f>
        <v>ago</v>
      </c>
      <c r="B51" s="9" t="str">
        <f>+[2]BD!D52</f>
        <v>Conc. Au vs Enami</v>
      </c>
      <c r="C51" s="19">
        <f>+[2]BD!Q52</f>
        <v>39.200000000000003</v>
      </c>
    </row>
    <row r="52" spans="1:3" x14ac:dyDescent="0.2">
      <c r="A52" s="5" t="str">
        <f>+[2]BD!A53</f>
        <v>ago</v>
      </c>
      <c r="B52" s="9" t="str">
        <f>+[2]BD!D53</f>
        <v>Conc. Cu vs Enami</v>
      </c>
      <c r="C52" s="19">
        <f>+[2]BD!Q53</f>
        <v>22.9</v>
      </c>
    </row>
    <row r="53" spans="1:3" x14ac:dyDescent="0.2">
      <c r="A53" s="5" t="str">
        <f>+[2]BD!A54</f>
        <v>ago</v>
      </c>
      <c r="B53" s="9" t="str">
        <f>+[2]BD!D54</f>
        <v>Cu Teniente</v>
      </c>
      <c r="C53" s="19">
        <f>+[2]BD!Q54</f>
        <v>26.4</v>
      </c>
    </row>
    <row r="54" spans="1:3" x14ac:dyDescent="0.2">
      <c r="A54" s="5" t="str">
        <f>+[2]BD!A55</f>
        <v>ago</v>
      </c>
      <c r="B54" s="9" t="str">
        <f>+[2]BD!D55</f>
        <v>Cu Teniente</v>
      </c>
      <c r="C54" s="19">
        <f>+[2]BD!Q55</f>
        <v>23.9</v>
      </c>
    </row>
    <row r="55" spans="1:3" x14ac:dyDescent="0.2">
      <c r="A55" s="5" t="str">
        <f>+[2]BD!A56</f>
        <v>ago</v>
      </c>
      <c r="B55" s="9" t="str">
        <f>+[2]BD!D56</f>
        <v>Cu Valle Central</v>
      </c>
      <c r="C55" s="19">
        <f>+[2]BD!Q56</f>
        <v>24.3</v>
      </c>
    </row>
    <row r="56" spans="1:3" x14ac:dyDescent="0.2">
      <c r="A56" s="5" t="str">
        <f>+[2]BD!A57</f>
        <v>ago</v>
      </c>
      <c r="B56" s="9" t="str">
        <f>+[2]BD!D57</f>
        <v>Cu Valle Central</v>
      </c>
      <c r="C56" s="19">
        <f>+[2]BD!Q57</f>
        <v>24.4</v>
      </c>
    </row>
    <row r="57" spans="1:3" x14ac:dyDescent="0.2">
      <c r="A57" s="5" t="str">
        <f>+[2]BD!A58</f>
        <v>ago</v>
      </c>
      <c r="B57" s="9" t="str">
        <f>+[2]BD!D58</f>
        <v>Cu Andina</v>
      </c>
      <c r="C57" s="19">
        <f>+[2]BD!Q58</f>
        <v>23.1</v>
      </c>
    </row>
    <row r="58" spans="1:3" x14ac:dyDescent="0.2">
      <c r="A58" s="5" t="str">
        <f>+[2]BD!A59</f>
        <v>ago</v>
      </c>
      <c r="B58" s="9" t="str">
        <f>+[2]BD!D59</f>
        <v>Conc. Cu vs Enami</v>
      </c>
      <c r="C58" s="19">
        <f>+[2]BD!Q59</f>
        <v>17.8</v>
      </c>
    </row>
    <row r="59" spans="1:3" x14ac:dyDescent="0.2">
      <c r="A59" s="5" t="str">
        <f>+[2]BD!A60</f>
        <v>ago</v>
      </c>
      <c r="B59" s="9" t="str">
        <f>+[2]BD!D60</f>
        <v>Cu Teniente</v>
      </c>
      <c r="C59" s="19">
        <f>+[2]BD!Q60</f>
        <v>22.1</v>
      </c>
    </row>
    <row r="60" spans="1:3" x14ac:dyDescent="0.2">
      <c r="A60" s="5" t="str">
        <f>+[2]BD!A61</f>
        <v>sep</v>
      </c>
      <c r="B60" s="9" t="str">
        <f>+[2]BD!D61</f>
        <v>Conc. Au vs Enami</v>
      </c>
      <c r="C60" s="19">
        <f>+[2]BD!Q61</f>
        <v>33.700000000000003</v>
      </c>
    </row>
    <row r="61" spans="1:3" x14ac:dyDescent="0.2">
      <c r="A61" s="5" t="str">
        <f>+[2]BD!A62</f>
        <v>sep</v>
      </c>
      <c r="B61" s="9" t="str">
        <f>+[2]BD!D62</f>
        <v>Conc. Cu vs Enami</v>
      </c>
      <c r="C61" s="19">
        <f>+[2]BD!Q62</f>
        <v>22.6</v>
      </c>
    </row>
    <row r="62" spans="1:3" x14ac:dyDescent="0.2">
      <c r="A62" s="5" t="str">
        <f>+[2]BD!A63</f>
        <v>sep</v>
      </c>
      <c r="B62" s="9" t="str">
        <f>+[2]BD!D63</f>
        <v>Cu Teniente</v>
      </c>
      <c r="C62" s="19">
        <f>+[2]BD!Q63</f>
        <v>27.1</v>
      </c>
    </row>
    <row r="63" spans="1:3" x14ac:dyDescent="0.2">
      <c r="A63" s="5" t="str">
        <f>+[2]BD!A64</f>
        <v>sep</v>
      </c>
      <c r="B63" s="9" t="str">
        <f>+[2]BD!D64</f>
        <v>Cu Valle Central</v>
      </c>
      <c r="C63" s="19">
        <f>+[2]BD!Q64</f>
        <v>22.9</v>
      </c>
    </row>
    <row r="64" spans="1:3" x14ac:dyDescent="0.2">
      <c r="A64" s="5" t="str">
        <f>+[2]BD!A65</f>
        <v>sep</v>
      </c>
      <c r="B64" s="9" t="str">
        <f>+[2]BD!D65</f>
        <v>Cu Valle Central</v>
      </c>
      <c r="C64" s="19">
        <f>+[2]BD!Q65</f>
        <v>23.2</v>
      </c>
    </row>
    <row r="65" spans="1:3" x14ac:dyDescent="0.2">
      <c r="A65" s="5" t="str">
        <f>+[2]BD!A66</f>
        <v>sep</v>
      </c>
      <c r="B65" s="9" t="str">
        <f>+[2]BD!D66</f>
        <v>Cu Andina</v>
      </c>
      <c r="C65" s="19">
        <f>+[2]BD!Q66</f>
        <v>26</v>
      </c>
    </row>
    <row r="66" spans="1:3" x14ac:dyDescent="0.2">
      <c r="A66" s="5" t="str">
        <f>+[2]BD!A67</f>
        <v>sep</v>
      </c>
      <c r="B66" s="9" t="str">
        <f>+[2]BD!D67</f>
        <v>Cu Andina</v>
      </c>
      <c r="C66" s="19">
        <f>+[2]BD!Q67</f>
        <v>21.2</v>
      </c>
    </row>
    <row r="67" spans="1:3" x14ac:dyDescent="0.2">
      <c r="A67" s="5" t="str">
        <f>+[2]BD!A68</f>
        <v>sep</v>
      </c>
      <c r="B67" s="9" t="str">
        <f>+[2]BD!D68</f>
        <v>Cu Valle Central</v>
      </c>
      <c r="C67" s="19">
        <f>+[2]BD!Q68</f>
        <v>20.3</v>
      </c>
    </row>
    <row r="68" spans="1:3" x14ac:dyDescent="0.2">
      <c r="A68" s="15"/>
      <c r="B68" s="18"/>
      <c r="C68" s="20"/>
    </row>
    <row r="69" spans="1:3" x14ac:dyDescent="0.2">
      <c r="A69" s="15"/>
      <c r="B69" s="18"/>
      <c r="C69" s="20"/>
    </row>
    <row r="70" spans="1:3" x14ac:dyDescent="0.2">
      <c r="A70" s="15"/>
      <c r="B70" s="18"/>
      <c r="C70" s="20"/>
    </row>
    <row r="71" spans="1:3" x14ac:dyDescent="0.2">
      <c r="A71" s="15"/>
      <c r="B71" s="18"/>
      <c r="C71" s="20"/>
    </row>
    <row r="72" spans="1:3" x14ac:dyDescent="0.2">
      <c r="A72" s="15"/>
      <c r="B72" s="18"/>
      <c r="C72" s="20"/>
    </row>
    <row r="73" spans="1:3" x14ac:dyDescent="0.2">
      <c r="A73" s="15"/>
      <c r="B73" s="18"/>
      <c r="C73" s="20"/>
    </row>
    <row r="74" spans="1:3" x14ac:dyDescent="0.2">
      <c r="A74" s="15"/>
      <c r="B74" s="18"/>
      <c r="C74" s="20"/>
    </row>
    <row r="75" spans="1:3" x14ac:dyDescent="0.2">
      <c r="A75" s="15"/>
      <c r="B75" s="18"/>
      <c r="C75" s="20"/>
    </row>
    <row r="76" spans="1:3" x14ac:dyDescent="0.2">
      <c r="A76" s="15"/>
      <c r="B76" s="18"/>
      <c r="C76" s="20"/>
    </row>
    <row r="77" spans="1:3" x14ac:dyDescent="0.2">
      <c r="A77" s="15"/>
      <c r="B77" s="18"/>
      <c r="C77" s="20"/>
    </row>
    <row r="78" spans="1:3" x14ac:dyDescent="0.2">
      <c r="A78" s="15"/>
      <c r="B78" s="18"/>
      <c r="C78" s="20"/>
    </row>
    <row r="79" spans="1:3" x14ac:dyDescent="0.2">
      <c r="A79" s="15"/>
      <c r="B79" s="18"/>
      <c r="C79" s="20"/>
    </row>
    <row r="80" spans="1:3" x14ac:dyDescent="0.2">
      <c r="A80" s="15"/>
      <c r="B80" s="18"/>
      <c r="C80" s="20"/>
    </row>
    <row r="81" spans="1:3" x14ac:dyDescent="0.2">
      <c r="A81" s="15"/>
      <c r="B81" s="18"/>
      <c r="C81" s="20"/>
    </row>
    <row r="82" spans="1:3" x14ac:dyDescent="0.2">
      <c r="A82" s="15"/>
      <c r="B82" s="18"/>
      <c r="C82" s="20"/>
    </row>
    <row r="83" spans="1:3" x14ac:dyDescent="0.2">
      <c r="A83" s="15"/>
      <c r="B83" s="18"/>
      <c r="C83" s="20"/>
    </row>
    <row r="84" spans="1:3" x14ac:dyDescent="0.2">
      <c r="A84" s="15"/>
      <c r="B84" s="18"/>
      <c r="C84" s="20"/>
    </row>
    <row r="85" spans="1:3" x14ac:dyDescent="0.2">
      <c r="A85" s="15"/>
      <c r="B85" s="18"/>
      <c r="C85" s="20"/>
    </row>
    <row r="86" spans="1:3" x14ac:dyDescent="0.2">
      <c r="A86" s="15"/>
      <c r="B86" s="18"/>
      <c r="C86" s="20"/>
    </row>
    <row r="87" spans="1:3" x14ac:dyDescent="0.2">
      <c r="A87" s="15"/>
      <c r="B87" s="18"/>
      <c r="C87" s="20"/>
    </row>
    <row r="88" spans="1:3" x14ac:dyDescent="0.2">
      <c r="A88" s="15"/>
      <c r="B88" s="18"/>
      <c r="C88" s="20"/>
    </row>
    <row r="89" spans="1:3" x14ac:dyDescent="0.2">
      <c r="A89" s="15"/>
      <c r="B89" s="18"/>
      <c r="C89" s="20"/>
    </row>
    <row r="90" spans="1:3" x14ac:dyDescent="0.2">
      <c r="A90" s="15"/>
      <c r="B90" s="18"/>
      <c r="C90" s="20"/>
    </row>
    <row r="91" spans="1:3" x14ac:dyDescent="0.2">
      <c r="A91" s="15"/>
      <c r="B91" s="18"/>
      <c r="C91" s="20"/>
    </row>
    <row r="92" spans="1:3" x14ac:dyDescent="0.2">
      <c r="A92" s="15"/>
      <c r="B92" s="18"/>
      <c r="C92" s="20"/>
    </row>
    <row r="93" spans="1:3" x14ac:dyDescent="0.2">
      <c r="A93" s="15"/>
      <c r="B93" s="18"/>
      <c r="C93" s="20"/>
    </row>
    <row r="94" spans="1:3" x14ac:dyDescent="0.2">
      <c r="A94" s="15"/>
      <c r="B94" s="18"/>
      <c r="C94" s="20"/>
    </row>
    <row r="95" spans="1:3" x14ac:dyDescent="0.2">
      <c r="A95" s="15"/>
      <c r="B95" s="18"/>
      <c r="C95" s="20"/>
    </row>
    <row r="96" spans="1:3" x14ac:dyDescent="0.2">
      <c r="A96" s="15"/>
      <c r="B96" s="18"/>
      <c r="C96" s="20"/>
    </row>
    <row r="97" spans="1:3" x14ac:dyDescent="0.2">
      <c r="A97" s="15"/>
      <c r="B97" s="18"/>
      <c r="C97" s="20"/>
    </row>
    <row r="98" spans="1:3" x14ac:dyDescent="0.2">
      <c r="A98" s="15"/>
      <c r="B98" s="18"/>
      <c r="C98" s="20"/>
    </row>
    <row r="99" spans="1:3" x14ac:dyDescent="0.2">
      <c r="A99" s="15"/>
      <c r="B99" s="18"/>
      <c r="C99" s="20"/>
    </row>
    <row r="100" spans="1:3" x14ac:dyDescent="0.2">
      <c r="A100" s="15"/>
      <c r="B100" s="18"/>
      <c r="C100" s="20"/>
    </row>
    <row r="101" spans="1:3" x14ac:dyDescent="0.2">
      <c r="A101" s="16"/>
      <c r="B101" s="16"/>
      <c r="C101" s="16"/>
    </row>
    <row r="102" spans="1:3" x14ac:dyDescent="0.2">
      <c r="A102" s="16"/>
      <c r="B102" s="16"/>
      <c r="C102" s="1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Cu en conc-oficial</vt:lpstr>
      <vt:lpstr>Rec-oficial</vt:lpstr>
      <vt:lpstr>Fe en conc</vt:lpstr>
      <vt:lpstr>Res CuMB y FEesc</vt:lpstr>
      <vt:lpstr>Ene</vt:lpstr>
      <vt:lpstr>Feb</vt:lpstr>
      <vt:lpstr>Mar</vt:lpstr>
      <vt:lpstr>Abr</vt:lpstr>
      <vt:lpstr>May</vt:lpstr>
      <vt:lpstr>Jun</vt:lpstr>
      <vt:lpstr>Jul</vt:lpstr>
      <vt:lpstr>Ago</vt:lpstr>
      <vt:lpstr>Sep</vt:lpstr>
      <vt:lpstr>Oct</vt:lpstr>
      <vt:lpstr>Conjuntos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2020-10-09T17:56:09Z</dcterms:modified>
</cp:coreProperties>
</file>